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85" yWindow="-255" windowWidth="16395" windowHeight="9240" tabRatio="972"/>
  </bookViews>
  <sheets>
    <sheet name="BS-03.2023" sheetId="48" r:id="rId1"/>
    <sheet name="SPL&amp;oCI-03.2023" sheetId="49" r:id="rId2"/>
    <sheet name="EQS-03.2022" sheetId="51" r:id="rId3"/>
    <sheet name="CFS-03.2022" sheetId="50" r:id="rId4"/>
    <sheet name="Sheet1" sheetId="52" r:id="rId5"/>
  </sheets>
  <definedNames>
    <definedName name="AS2DocOpenMode" hidden="1">"AS2DocumentEdit"</definedName>
    <definedName name="_xlnm.Print_Area" localSheetId="0">'BS-03.2023'!$A$1:$H$77</definedName>
    <definedName name="_xlnm.Print_Area" localSheetId="3">'CFS-03.2022'!$A$1:$Q$62</definedName>
    <definedName name="_xlnm.Print_Area" localSheetId="2">'EQS-03.2022'!$A$1:$P$55</definedName>
    <definedName name="_xlnm.Print_Area" localSheetId="1">'SPL&amp;oCI-03.2023'!$B$1:$H$97</definedName>
    <definedName name="_xlnm.Print_Titles" localSheetId="0">'BS-03.2023'!$2:$3</definedName>
    <definedName name="_xlnm.Print_Titles" localSheetId="1">'SPL&amp;oCI-03.2023'!$1:$3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Z_0C92A18C_82C1_43C8_B8D2_6F7E21DEB0D9_.wvu.Cols" localSheetId="3" hidden="1">'CFS-03.2022'!$J:$IV</definedName>
    <definedName name="Z_0C92A18C_82C1_43C8_B8D2_6F7E21DEB0D9_.wvu.Cols" localSheetId="2" hidden="1">'EQS-03.2022'!#REF!</definedName>
    <definedName name="Z_0C92A18C_82C1_43C8_B8D2_6F7E21DEB0D9_.wvu.Rows" localSheetId="3" hidden="1">'CFS-03.2022'!$59:$65538</definedName>
    <definedName name="Z_2BD2C2C3_AF9C_11D6_9CEF_00D009775214_.wvu.Cols" localSheetId="3" hidden="1">'CFS-03.2022'!$J:$IV</definedName>
    <definedName name="Z_2BD2C2C3_AF9C_11D6_9CEF_00D009775214_.wvu.Cols" localSheetId="2" hidden="1">'EQS-03.2022'!#REF!</definedName>
    <definedName name="Z_2BD2C2C3_AF9C_11D6_9CEF_00D009775214_.wvu.PrintArea" localSheetId="3" hidden="1">'CFS-03.2022'!$B$2:$I$21</definedName>
    <definedName name="Z_2BD2C2C3_AF9C_11D6_9CEF_00D009775214_.wvu.Rows" localSheetId="3" hidden="1">'CFS-03.2022'!$59:$65538</definedName>
    <definedName name="Z_3DF3D3DF_0C20_498D_AC7F_CE0D39724717_.wvu.Cols" localSheetId="3" hidden="1">'CFS-03.2022'!$J:$IV</definedName>
    <definedName name="Z_3DF3D3DF_0C20_498D_AC7F_CE0D39724717_.wvu.Cols" localSheetId="2" hidden="1">'EQS-03.2022'!#REF!</definedName>
    <definedName name="Z_3DF3D3DF_0C20_498D_AC7F_CE0D39724717_.wvu.Rows" localSheetId="3" hidden="1">'CFS-03.2022'!$59:$65538,'CFS-03.2022'!$40:$43</definedName>
    <definedName name="Z_92AC9888_5B7E_11D6_9CEE_00D009757B57_.wvu.Cols" localSheetId="3" hidden="1">'CFS-03.2022'!$K:$N</definedName>
    <definedName name="Z_9656BBF7_C4A3_41EC_B0C6_A21B380E3C2F_.wvu.Cols" localSheetId="3" hidden="1">'CFS-03.2022'!$K:$N</definedName>
    <definedName name="Z_9656BBF7_C4A3_41EC_B0C6_A21B380E3C2F_.wvu.Cols" localSheetId="2" hidden="1">'EQS-03.2022'!#REF!</definedName>
    <definedName name="Z_9656BBF7_C4A3_41EC_B0C6_A21B380E3C2F_.wvu.PrintArea" localSheetId="2" hidden="1">'EQS-03.2022'!$A$1:$R$9</definedName>
    <definedName name="Z_9656BBF7_C4A3_41EC_B0C6_A21B380E3C2F_.wvu.Rows" localSheetId="3" hidden="1">'CFS-03.2022'!$59:$65538,'CFS-03.2022'!$40:$43</definedName>
  </definedNames>
  <calcPr calcId="145621"/>
</workbook>
</file>

<file path=xl/calcChain.xml><?xml version="1.0" encoding="utf-8"?>
<calcChain xmlns="http://schemas.openxmlformats.org/spreadsheetml/2006/main">
  <c r="B24" i="52" l="1"/>
  <c r="E23" i="49"/>
  <c r="D24" i="51"/>
  <c r="P23" i="51"/>
  <c r="P22" i="51"/>
  <c r="N20" i="51"/>
  <c r="N24" i="51" s="1"/>
  <c r="L20" i="51"/>
  <c r="J20" i="51"/>
  <c r="H20" i="51"/>
  <c r="F20" i="51"/>
  <c r="F24" i="51" s="1"/>
  <c r="D20" i="51"/>
  <c r="P19" i="51"/>
  <c r="P18" i="51"/>
  <c r="P20" i="51" s="1"/>
  <c r="N15" i="51"/>
  <c r="L15" i="51"/>
  <c r="L24" i="51" s="1"/>
  <c r="J15" i="51"/>
  <c r="J24" i="51" s="1"/>
  <c r="H15" i="51"/>
  <c r="H24" i="51" s="1"/>
  <c r="D15" i="51"/>
  <c r="P14" i="51"/>
  <c r="P13" i="51"/>
  <c r="P15" i="51" s="1"/>
  <c r="P24" i="51" s="1"/>
  <c r="G36" i="50"/>
  <c r="G28" i="50"/>
  <c r="G15" i="50"/>
  <c r="G17" i="50" s="1"/>
  <c r="G38" i="50" s="1"/>
  <c r="G42" i="50" s="1"/>
  <c r="G59" i="48"/>
  <c r="G49" i="48"/>
  <c r="G38" i="48"/>
  <c r="G28" i="48"/>
  <c r="G19" i="48"/>
  <c r="G61" i="48" l="1"/>
  <c r="G63" i="48" s="1"/>
  <c r="G30" i="48"/>
  <c r="P49" i="51"/>
  <c r="P48" i="51"/>
  <c r="N46" i="51"/>
  <c r="L46" i="51"/>
  <c r="J46" i="51"/>
  <c r="H46" i="51"/>
  <c r="F46" i="51"/>
  <c r="F50" i="51" s="1"/>
  <c r="D46" i="51"/>
  <c r="P45" i="51"/>
  <c r="P44" i="51"/>
  <c r="L41" i="51"/>
  <c r="J41" i="51"/>
  <c r="H41" i="51"/>
  <c r="D41" i="51"/>
  <c r="P40" i="51"/>
  <c r="P39" i="51"/>
  <c r="P34" i="51"/>
  <c r="P33" i="51"/>
  <c r="N32" i="51"/>
  <c r="L32" i="51"/>
  <c r="J32" i="51"/>
  <c r="H32" i="51"/>
  <c r="D32" i="51"/>
  <c r="P31" i="51"/>
  <c r="P30" i="51"/>
  <c r="P29" i="51"/>
  <c r="N27" i="51"/>
  <c r="L27" i="51"/>
  <c r="J27" i="51"/>
  <c r="J35" i="51" s="1"/>
  <c r="H27" i="51"/>
  <c r="D27" i="51"/>
  <c r="P26" i="51"/>
  <c r="P25" i="51"/>
  <c r="F35" i="51"/>
  <c r="N35" i="51"/>
  <c r="L50" i="51" l="1"/>
  <c r="D50" i="51"/>
  <c r="D35" i="51"/>
  <c r="H35" i="51"/>
  <c r="P35" i="51"/>
  <c r="H50" i="51"/>
  <c r="P46" i="51"/>
  <c r="P27" i="51"/>
  <c r="L35" i="51"/>
  <c r="P32" i="51"/>
  <c r="P41" i="51"/>
  <c r="J50" i="51"/>
  <c r="N41" i="51"/>
  <c r="N50" i="51" s="1"/>
  <c r="P50" i="51" l="1"/>
  <c r="E38" i="48" l="1"/>
  <c r="E28" i="49"/>
  <c r="E31" i="49" s="1"/>
  <c r="E35" i="49" s="1"/>
  <c r="E75" i="49" s="1"/>
  <c r="E36" i="50"/>
  <c r="E28" i="50"/>
  <c r="K16" i="50"/>
  <c r="E15" i="50"/>
  <c r="E17" i="50" s="1"/>
  <c r="K14" i="50"/>
  <c r="N9" i="50"/>
  <c r="K9" i="50"/>
  <c r="K8" i="50"/>
  <c r="L7" i="50"/>
  <c r="K7" i="50"/>
  <c r="E71" i="49"/>
  <c r="E61" i="49"/>
  <c r="E50" i="49"/>
  <c r="E46" i="49"/>
  <c r="E59" i="48"/>
  <c r="E49" i="48"/>
  <c r="E28" i="48"/>
  <c r="E19" i="48"/>
  <c r="E30" i="48" l="1"/>
  <c r="E61" i="48"/>
  <c r="E63" i="48" s="1"/>
  <c r="E38" i="50"/>
  <c r="E42" i="50" s="1"/>
  <c r="E73" i="49"/>
  <c r="G78" i="49"/>
  <c r="E78" i="49"/>
  <c r="E39" i="49"/>
  <c r="E53" i="49"/>
  <c r="E38" i="49"/>
</calcChain>
</file>

<file path=xl/sharedStrings.xml><?xml version="1.0" encoding="utf-8"?>
<sst xmlns="http://schemas.openxmlformats.org/spreadsheetml/2006/main" count="229" uniqueCount="162">
  <si>
    <t>Разходи за външни услуги</t>
  </si>
  <si>
    <t>Постъпления от клиенти</t>
  </si>
  <si>
    <t>Плащания на доставчици</t>
  </si>
  <si>
    <t>BGN'000</t>
  </si>
  <si>
    <t>Материални запаси</t>
  </si>
  <si>
    <t>Парични потоци от оперативна дейност</t>
  </si>
  <si>
    <t>Парични потоци от инвестиционна дейност</t>
  </si>
  <si>
    <t>Други постъпления/(плащания), нетно</t>
  </si>
  <si>
    <t>Парични потоци от финансова дейност</t>
  </si>
  <si>
    <t xml:space="preserve">ОТЧЕТ ЗА ПАРИЧНИТЕ ПОТОЦИ </t>
  </si>
  <si>
    <t>Разходи за персонала</t>
  </si>
  <si>
    <t>Нетекущи активи</t>
  </si>
  <si>
    <t>Текущи активи</t>
  </si>
  <si>
    <t>Парични средства и парични еквиваленти</t>
  </si>
  <si>
    <t xml:space="preserve">Основен акционерен капитал </t>
  </si>
  <si>
    <t xml:space="preserve">Общо собствен капитал </t>
  </si>
  <si>
    <t>ОТЧЕТ ЗА ПРОМЕНИТЕ В СОБСТВЕНИЯ КАПИТАЛ</t>
  </si>
  <si>
    <t>Общ всеобхватен доход за годината</t>
  </si>
  <si>
    <t>Общо нетекущи активи</t>
  </si>
  <si>
    <t>Общо текущи активи</t>
  </si>
  <si>
    <t>Общо нетекущи пасиви</t>
  </si>
  <si>
    <t>В хиляди лева</t>
  </si>
  <si>
    <t xml:space="preserve">Финансови приходи </t>
  </si>
  <si>
    <t>Разходи за данъци върху дохода</t>
  </si>
  <si>
    <t>ОТЧЕТ ЗА ФИНАНСОВОТО СЪСТОЯНИЕ</t>
  </si>
  <si>
    <t>Данъчни вземания</t>
  </si>
  <si>
    <t>Активи</t>
  </si>
  <si>
    <t>Собствен капитал и пасиви</t>
  </si>
  <si>
    <t>Общо активи</t>
  </si>
  <si>
    <t>Собствен капитал</t>
  </si>
  <si>
    <t>Общо собствен капитал</t>
  </si>
  <si>
    <t>Нетекущи пасиви</t>
  </si>
  <si>
    <t>Текущи пасиви</t>
  </si>
  <si>
    <t>Общо пасиви</t>
  </si>
  <si>
    <t>Общо собствен капитал и пасиви</t>
  </si>
  <si>
    <t>Общи резерви</t>
  </si>
  <si>
    <t xml:space="preserve">Натрупани печалби (загуби)
</t>
  </si>
  <si>
    <t>Други</t>
  </si>
  <si>
    <t>Приходи от правителствени дарения</t>
  </si>
  <si>
    <t>Приходи за бъдещи периоди и финансирания</t>
  </si>
  <si>
    <t>Имоти, машини и съоръжения</t>
  </si>
  <si>
    <t xml:space="preserve">Инвестиции в дъщерни предприятия </t>
  </si>
  <si>
    <t>Търговски и други вземания</t>
  </si>
  <si>
    <t>Нематериални активи</t>
  </si>
  <si>
    <t>Инвестиционни имоти</t>
  </si>
  <si>
    <t>Дългосрочни финансови активи</t>
  </si>
  <si>
    <t>Дългосрочни вземания от свързани лица</t>
  </si>
  <si>
    <t>Отсрочени данъчни активи</t>
  </si>
  <si>
    <t>Краткосрочни финансови активи</t>
  </si>
  <si>
    <t>Вземания от свързани лица</t>
  </si>
  <si>
    <t>Разходи за амортизации и обезценка на нефинансови активи</t>
  </si>
  <si>
    <t>Печалба/(загуба) от оперативна дейност</t>
  </si>
  <si>
    <t>Печалба/(загуба) от продажба на инвестиции в дъщерни и асоциирани предприятия</t>
  </si>
  <si>
    <t>Други материални активи(разходи за капитализиране)</t>
  </si>
  <si>
    <t xml:space="preserve">Инвестиции в асоциирани предприятия </t>
  </si>
  <si>
    <t>Неразпределена печалба (загуба)</t>
  </si>
  <si>
    <t>Провизии</t>
  </si>
  <si>
    <t>Пенсионни и други задължения към персонала</t>
  </si>
  <si>
    <t>Отсрочени данъчни задължения</t>
  </si>
  <si>
    <t>Дългосрочни заеми</t>
  </si>
  <si>
    <t>Търговски и други задължения</t>
  </si>
  <si>
    <t>Дългосрочни задължения към свързани лица</t>
  </si>
  <si>
    <t>Общо текущи  пасиви</t>
  </si>
  <si>
    <t>Заеми</t>
  </si>
  <si>
    <t>Текущи задължения по финансов лизинг</t>
  </si>
  <si>
    <t>Текущи задължения към свързани лица</t>
  </si>
  <si>
    <t>Други всеобхватен доход за годината, нетно от данъци</t>
  </si>
  <si>
    <t>Преоценъчни резерви</t>
  </si>
  <si>
    <t>Общо сделки със собственици</t>
  </si>
  <si>
    <t>Емисии на капитал/акции</t>
  </si>
  <si>
    <t>Трансфер на преоценъчен резерв в неразпределени печалби</t>
  </si>
  <si>
    <t>Разпределения на дивиденти</t>
  </si>
  <si>
    <t>Плащания към персонал и осигурителни организации</t>
  </si>
  <si>
    <t>Нетен паричен поток от оперативна дейност</t>
  </si>
  <si>
    <t>Придобиване на имоти, машини и съоръжения</t>
  </si>
  <si>
    <t>Нетен паричен поток от инвестиционна дейност</t>
  </si>
  <si>
    <t>Нетен паричен поток от финансова дейност</t>
  </si>
  <si>
    <t>Плащания за данъци (без корпоративни данъци)</t>
  </si>
  <si>
    <t>Нетен паричен поток от преустановени дейности</t>
  </si>
  <si>
    <t>Нетен паричен поток от продължаващи дейности</t>
  </si>
  <si>
    <t>Постъпления от продажби на имоти, машини и съоръжения</t>
  </si>
  <si>
    <t>Придобивания на дъщерни предприятия</t>
  </si>
  <si>
    <t>Продажба на дъщерни предприятия</t>
  </si>
  <si>
    <t>Предоставени заеми</t>
  </si>
  <si>
    <t>Постъпления от предоставени заеми</t>
  </si>
  <si>
    <t>Постъпления от дивиденти</t>
  </si>
  <si>
    <t>Получени заеми</t>
  </si>
  <si>
    <t>Плащания на заеми</t>
  </si>
  <si>
    <t>Постъпление от лихви</t>
  </si>
  <si>
    <t>Плащания на лихви</t>
  </si>
  <si>
    <t>Плащания по финансов лизинг</t>
  </si>
  <si>
    <t>Плащания на дивиденти</t>
  </si>
  <si>
    <t>Нетно изменение: увеличение / (намаление) на пари и парични еквиваленти</t>
  </si>
  <si>
    <t>Пари и парични еквиваленти  в началото на годината</t>
  </si>
  <si>
    <t>Ефекти от преоценки на пари и парични еквиваленти във валута</t>
  </si>
  <si>
    <t>Печалба (загуба) за периода</t>
  </si>
  <si>
    <t>Общ всеобхватен доход/(всеобхватна загуба) за годината</t>
  </si>
  <si>
    <t>Прехвърляне към натрупани печалби/(загуби)</t>
  </si>
  <si>
    <t>Основен капитал</t>
  </si>
  <si>
    <t>Преоценъчни и други резерви</t>
  </si>
  <si>
    <t>Задължения към свързани лица</t>
  </si>
  <si>
    <t>Задължения към персонал и осигурителни организации</t>
  </si>
  <si>
    <t>Пари и парични еквиваленти в края на годината</t>
  </si>
  <si>
    <t>ОТЧЕТ ЗА ПЕЧАЛБАТА ИЛИ ЗАГУБАТА И ДРУГИЯ ВСЕОБХВАТЕН ДОХОД</t>
  </si>
  <si>
    <t xml:space="preserve">Печалба(загуба) за годината от продължаващи дейности </t>
  </si>
  <si>
    <t>Печалба/(загуба) за годината от преустановени дейности</t>
  </si>
  <si>
    <t>Печалба(загуба) за годината</t>
  </si>
  <si>
    <t>Печалба(загуба) за годината, отнасяща се към:</t>
  </si>
  <si>
    <t>Соствениците на предприятието майка</t>
  </si>
  <si>
    <t>Неконтролиращо участие</t>
  </si>
  <si>
    <t>Доход (загуба) на акция</t>
  </si>
  <si>
    <t>-</t>
  </si>
  <si>
    <t>Основен доход на акция</t>
  </si>
  <si>
    <t>Печалба (загуба) от продължаващи дейности</t>
  </si>
  <si>
    <t>Печалба (загуба) от преустановени дейности</t>
  </si>
  <si>
    <t>Общо</t>
  </si>
  <si>
    <t>Доход на акция с намалена стойност</t>
  </si>
  <si>
    <t>Друг всеобхватен доход за годината</t>
  </si>
  <si>
    <t>Компоненти, които не се рекласифицират в печалбата или загубата</t>
  </si>
  <si>
    <t>Преоценки на задължения по планове с дефинирани доходи</t>
  </si>
  <si>
    <t>Данък върху дохода, отнасящ се до компоненти, които не се рекласифицират в печалбата или загубата</t>
  </si>
  <si>
    <t>Компоненти, които се рекласифицират в печалбата или загубата:</t>
  </si>
  <si>
    <t xml:space="preserve">Хеджиране на паричен поток:
</t>
  </si>
  <si>
    <t xml:space="preserve"> -печалби/ (загуби) от текущата година</t>
  </si>
  <si>
    <t>- рекласификация в печалбата или загубата</t>
  </si>
  <si>
    <t>Финансови активи на разположение за продажба:</t>
  </si>
  <si>
    <t>Данък върху дохода, отнасящ се до компоненти, които се рекласифицират в печалбата или загубата</t>
  </si>
  <si>
    <t>Друг всеобхватен доход/(всеобхватна загуба)  за годината</t>
  </si>
  <si>
    <t>Друг всеобхватен доход/(всеобхватна загуба), отнасящ се към:</t>
  </si>
  <si>
    <t>Собствениците на предприятието майка</t>
  </si>
  <si>
    <t xml:space="preserve"> </t>
  </si>
  <si>
    <t>Други доходи, нетно</t>
  </si>
  <si>
    <t>Приходи</t>
  </si>
  <si>
    <t>Печалба/(загуба) преди корпоративни данъци</t>
  </si>
  <si>
    <t>Печалба/(загуба) за годината</t>
  </si>
  <si>
    <t>Задължения за данъци</t>
  </si>
  <si>
    <t>Загуба от обезценка на търговски вземания и договорни активи</t>
  </si>
  <si>
    <t>Управител: инж. ДАНАИЛ СЛАВОВ</t>
  </si>
  <si>
    <t xml:space="preserve"> Други резерви</t>
  </si>
  <si>
    <t>Печалба (загуба) за годината</t>
  </si>
  <si>
    <t>Преоценка на нефинансови активи</t>
  </si>
  <si>
    <t>Финансови разходи</t>
  </si>
  <si>
    <t>Разходи за материали</t>
  </si>
  <si>
    <t>Капитализирани разходи и разходи за материали за собствени нужди</t>
  </si>
  <si>
    <t>Платени лихви и банкови заеми за оборотни нужди</t>
  </si>
  <si>
    <t>Други разходи, вкл. и освободени провизии</t>
  </si>
  <si>
    <t>Промени в запасите от  незавършеното производство</t>
  </si>
  <si>
    <t>31 март 2022</t>
  </si>
  <si>
    <t>Салдо към 1 януари 2022 година</t>
  </si>
  <si>
    <t>Салдо на 31 март 2022</t>
  </si>
  <si>
    <t>гр.Варна, 21.04.2023 г.</t>
  </si>
  <si>
    <t>гр.Варна, 20.04.2023 г.</t>
  </si>
  <si>
    <t>Гл.счетоводител:  МАРИЯ АТАНАСОВА</t>
  </si>
  <si>
    <t>към 31 март 2023 година</t>
  </si>
  <si>
    <t>за периода 01.01.2023 - 31.03.2023 година</t>
  </si>
  <si>
    <t>(..................................)</t>
  </si>
  <si>
    <t>"ТЕРЕМ - КРЗ ФЛОТСКИ АРСЕНАЛ - ВАРНА" ЕООД</t>
  </si>
  <si>
    <t>Салдо на 31 декември 2022</t>
  </si>
  <si>
    <t>Салдо към 1 януари 2023 година</t>
  </si>
  <si>
    <t>Салдо на 31 март 2023</t>
  </si>
  <si>
    <t>31 март 2023</t>
  </si>
  <si>
    <t>31 декември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</si>
</sst>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_);_(* \(#,##0\);_(* \-_);_(@_)"/>
    <numFmt numFmtId="168" formatCode="d\ mmm\ yy"/>
  </numFmts>
  <fonts count="62">
    <font>
      <sz val="10"/>
      <name val="Arial"/>
    </font>
    <font>
      <sz val="10"/>
      <name val="Arial"/>
      <family val="2"/>
      <charset val="204"/>
    </font>
    <font>
      <sz val="10"/>
      <name val="OpalB"/>
    </font>
    <font>
      <sz val="10"/>
      <name val="Hebar"/>
    </font>
    <font>
      <sz val="10"/>
      <name val="OpalB"/>
      <charset val="204"/>
    </font>
    <font>
      <b/>
      <sz val="11"/>
      <name val="Times New Roman"/>
      <family val="1"/>
    </font>
    <font>
      <sz val="11"/>
      <name val="Arial"/>
      <family val="2"/>
      <charset val="204"/>
    </font>
    <font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</font>
    <font>
      <b/>
      <sz val="11"/>
      <color indexed="23"/>
      <name val="Times New Roman"/>
      <family val="1"/>
    </font>
    <font>
      <sz val="11"/>
      <color indexed="23"/>
      <name val="Times New Roman"/>
      <family val="1"/>
    </font>
    <font>
      <b/>
      <sz val="11"/>
      <color indexed="23"/>
      <name val="Times New Roman"/>
      <family val="1"/>
      <charset val="204"/>
    </font>
    <font>
      <sz val="11"/>
      <color indexed="23"/>
      <name val="Times New Roman"/>
      <family val="1"/>
      <charset val="204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i/>
      <sz val="12"/>
      <name val="Times New Roman"/>
      <family val="1"/>
    </font>
    <font>
      <sz val="9"/>
      <name val="Times New Roman"/>
      <family val="1"/>
    </font>
    <font>
      <sz val="9"/>
      <name val="Arial"/>
      <family val="2"/>
      <charset val="204"/>
    </font>
    <font>
      <sz val="12"/>
      <color indexed="23"/>
      <name val="Arial"/>
      <family val="2"/>
      <charset val="204"/>
    </font>
    <font>
      <b/>
      <sz val="12"/>
      <color indexed="2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indexed="10"/>
      <name val="Times New Roman"/>
      <family val="1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All Times New Roman"/>
      <family val="1"/>
      <charset val="204"/>
    </font>
    <font>
      <sz val="10"/>
      <color indexed="23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color indexed="8"/>
      <name val="Times New Roman"/>
      <family val="1"/>
    </font>
    <font>
      <sz val="11"/>
      <name val="Verdana"/>
      <family val="2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trike/>
      <sz val="11"/>
      <color rgb="FFFF0000"/>
      <name val="Cambria"/>
      <family val="1"/>
      <charset val="204"/>
    </font>
    <font>
      <strike/>
      <sz val="12"/>
      <color rgb="FFFF0000"/>
      <name val="Cambria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trike/>
      <sz val="10"/>
      <color rgb="FFFF0000"/>
      <name val="Cambria"/>
      <family val="1"/>
      <charset val="204"/>
    </font>
    <font>
      <b/>
      <i/>
      <u/>
      <sz val="12"/>
      <color rgb="FFFF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56"/>
      </bottom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165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45" fillId="0" borderId="0"/>
    <xf numFmtId="0" fontId="3" fillId="0" borderId="0"/>
    <xf numFmtId="0" fontId="4" fillId="0" borderId="0"/>
    <xf numFmtId="0" fontId="2" fillId="0" borderId="0"/>
  </cellStyleXfs>
  <cellXfs count="381">
    <xf numFmtId="0" fontId="0" fillId="0" borderId="0" xfId="0"/>
    <xf numFmtId="0" fontId="10" fillId="0" borderId="0" xfId="0" applyFont="1" applyBorder="1"/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/>
    </xf>
    <xf numFmtId="0" fontId="9" fillId="0" borderId="0" xfId="6" applyFont="1" applyFill="1" applyBorder="1" applyAlignment="1">
      <alignment vertical="center"/>
    </xf>
    <xf numFmtId="0" fontId="9" fillId="0" borderId="0" xfId="6" applyFont="1" applyFill="1"/>
    <xf numFmtId="0" fontId="9" fillId="0" borderId="0" xfId="6" applyFont="1" applyFill="1" applyBorder="1" applyAlignment="1">
      <alignment horizontal="center"/>
    </xf>
    <xf numFmtId="164" fontId="9" fillId="0" borderId="0" xfId="6" applyNumberFormat="1" applyFont="1" applyFill="1" applyBorder="1"/>
    <xf numFmtId="164" fontId="9" fillId="0" borderId="0" xfId="6" applyNumberFormat="1" applyFont="1" applyFill="1"/>
    <xf numFmtId="0" fontId="11" fillId="0" borderId="0" xfId="6" applyFont="1" applyFill="1" applyBorder="1" applyAlignment="1">
      <alignment horizontal="center"/>
    </xf>
    <xf numFmtId="0" fontId="11" fillId="0" borderId="0" xfId="6" applyFont="1" applyFill="1"/>
    <xf numFmtId="0" fontId="9" fillId="0" borderId="0" xfId="6" applyFont="1" applyFill="1" applyAlignment="1">
      <alignment horizontal="center"/>
    </xf>
    <xf numFmtId="0" fontId="10" fillId="0" borderId="0" xfId="7" applyNumberFormat="1" applyFont="1" applyFill="1" applyBorder="1" applyAlignment="1" applyProtection="1">
      <alignment vertical="top"/>
    </xf>
    <xf numFmtId="0" fontId="10" fillId="0" borderId="0" xfId="7" applyNumberFormat="1" applyFont="1" applyFill="1" applyBorder="1" applyAlignment="1" applyProtection="1">
      <alignment vertical="top"/>
      <protection locked="0"/>
    </xf>
    <xf numFmtId="0" fontId="11" fillId="0" borderId="0" xfId="5" applyFont="1" applyFill="1" applyBorder="1" applyAlignment="1">
      <alignment horizontal="left" vertical="center"/>
    </xf>
    <xf numFmtId="0" fontId="10" fillId="0" borderId="0" xfId="0" applyFont="1" applyFill="1" applyBorder="1"/>
    <xf numFmtId="0" fontId="10" fillId="0" borderId="0" xfId="7" applyNumberFormat="1" applyFont="1" applyFill="1" applyBorder="1" applyAlignment="1" applyProtection="1">
      <alignment horizontal="right" vertical="top"/>
      <protection locked="0"/>
    </xf>
    <xf numFmtId="37" fontId="10" fillId="0" borderId="0" xfId="7" applyNumberFormat="1" applyFont="1" applyFill="1" applyBorder="1" applyAlignment="1" applyProtection="1">
      <alignment vertical="top"/>
    </xf>
    <xf numFmtId="0" fontId="17" fillId="0" borderId="0" xfId="12" applyFont="1" applyFill="1" applyAlignment="1">
      <alignment vertical="center"/>
    </xf>
    <xf numFmtId="0" fontId="15" fillId="0" borderId="0" xfId="7" applyNumberFormat="1" applyFont="1" applyFill="1" applyBorder="1" applyAlignment="1" applyProtection="1">
      <alignment vertical="top"/>
    </xf>
    <xf numFmtId="0" fontId="8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6" fillId="0" borderId="0" xfId="5" applyFont="1" applyFill="1" applyBorder="1" applyAlignment="1">
      <alignment horizontal="left" vertical="center"/>
    </xf>
    <xf numFmtId="0" fontId="25" fillId="0" borderId="0" xfId="5" applyFont="1" applyFill="1" applyBorder="1" applyAlignment="1">
      <alignment horizontal="left" vertical="center"/>
    </xf>
    <xf numFmtId="0" fontId="24" fillId="0" borderId="0" xfId="8" applyFont="1" applyBorder="1" applyAlignment="1">
      <alignment horizontal="left" vertical="center"/>
    </xf>
    <xf numFmtId="0" fontId="14" fillId="0" borderId="0" xfId="5" applyFont="1" applyFill="1" applyBorder="1" applyAlignment="1">
      <alignment horizontal="left" vertical="center"/>
    </xf>
    <xf numFmtId="0" fontId="18" fillId="0" borderId="0" xfId="7" applyNumberFormat="1" applyFont="1" applyFill="1" applyBorder="1" applyAlignment="1" applyProtection="1">
      <alignment horizontal="right" vertical="top" wrapText="1"/>
    </xf>
    <xf numFmtId="0" fontId="18" fillId="0" borderId="0" xfId="10" applyFont="1" applyFill="1" applyBorder="1" applyAlignment="1">
      <alignment horizontal="right" vertical="top"/>
    </xf>
    <xf numFmtId="0" fontId="8" fillId="0" borderId="0" xfId="10" applyFont="1" applyBorder="1" applyAlignment="1">
      <alignment horizontal="right"/>
    </xf>
    <xf numFmtId="0" fontId="8" fillId="0" borderId="0" xfId="10" applyFont="1" applyFill="1" applyBorder="1" applyAlignment="1">
      <alignment horizontal="right"/>
    </xf>
    <xf numFmtId="0" fontId="18" fillId="0" borderId="0" xfId="7" applyNumberFormat="1" applyFont="1" applyFill="1" applyBorder="1" applyAlignment="1" applyProtection="1">
      <alignment vertical="center"/>
    </xf>
    <xf numFmtId="166" fontId="18" fillId="0" borderId="0" xfId="1" applyNumberFormat="1" applyFont="1" applyFill="1" applyBorder="1" applyAlignment="1" applyProtection="1">
      <alignment horizontal="right" vertical="center"/>
    </xf>
    <xf numFmtId="0" fontId="8" fillId="0" borderId="0" xfId="7" applyNumberFormat="1" applyFont="1" applyFill="1" applyBorder="1" applyAlignment="1" applyProtection="1">
      <alignment horizontal="left" vertical="center"/>
    </xf>
    <xf numFmtId="166" fontId="8" fillId="0" borderId="0" xfId="1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>
      <alignment horizontal="left" wrapText="1"/>
    </xf>
    <xf numFmtId="0" fontId="22" fillId="0" borderId="0" xfId="8" applyFont="1" applyBorder="1" applyAlignment="1">
      <alignment horizontal="center" vertical="center" wrapText="1"/>
    </xf>
    <xf numFmtId="0" fontId="18" fillId="0" borderId="0" xfId="7" applyNumberFormat="1" applyFont="1" applyFill="1" applyBorder="1" applyAlignment="1" applyProtection="1">
      <alignment vertical="top" wrapText="1"/>
    </xf>
    <xf numFmtId="0" fontId="10" fillId="0" borderId="0" xfId="0" applyFont="1" applyFill="1" applyBorder="1" applyAlignment="1">
      <alignment vertical="center"/>
    </xf>
    <xf numFmtId="0" fontId="9" fillId="0" borderId="0" xfId="0" applyFont="1"/>
    <xf numFmtId="0" fontId="28" fillId="0" borderId="0" xfId="7" applyNumberFormat="1" applyFont="1" applyFill="1" applyBorder="1" applyAlignment="1" applyProtection="1">
      <alignment vertical="top" wrapText="1"/>
    </xf>
    <xf numFmtId="0" fontId="21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9" fillId="0" borderId="0" xfId="0" applyFont="1" applyBorder="1"/>
    <xf numFmtId="0" fontId="9" fillId="0" borderId="0" xfId="5" applyFont="1" applyBorder="1" applyAlignment="1">
      <alignment vertical="center"/>
    </xf>
    <xf numFmtId="0" fontId="9" fillId="0" borderId="0" xfId="0" applyFont="1" applyBorder="1" applyAlignment="1">
      <alignment horizontal="center"/>
    </xf>
    <xf numFmtId="164" fontId="9" fillId="0" borderId="0" xfId="0" applyNumberFormat="1" applyFont="1" applyBorder="1" applyAlignment="1">
      <alignment horizontal="right"/>
    </xf>
    <xf numFmtId="0" fontId="30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28" fillId="0" borderId="0" xfId="7" applyNumberFormat="1" applyFont="1" applyFill="1" applyBorder="1" applyAlignment="1" applyProtection="1">
      <alignment wrapText="1"/>
    </xf>
    <xf numFmtId="49" fontId="5" fillId="0" borderId="0" xfId="0" applyNumberFormat="1" applyFont="1" applyBorder="1" applyAlignment="1">
      <alignment horizontal="center" vertical="center" wrapText="1"/>
    </xf>
    <xf numFmtId="0" fontId="31" fillId="0" borderId="0" xfId="7" applyNumberFormat="1" applyFont="1" applyFill="1" applyBorder="1" applyAlignment="1" applyProtection="1">
      <alignment vertical="top"/>
    </xf>
    <xf numFmtId="164" fontId="9" fillId="0" borderId="0" xfId="0" applyNumberFormat="1" applyFont="1" applyFill="1" applyBorder="1" applyAlignment="1">
      <alignment horizontal="right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left" vertical="center"/>
    </xf>
    <xf numFmtId="0" fontId="26" fillId="0" borderId="0" xfId="0" applyFont="1" applyFill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 vertical="justify" wrapText="1"/>
    </xf>
    <xf numFmtId="0" fontId="9" fillId="0" borderId="0" xfId="0" applyNumberFormat="1" applyFont="1" applyFill="1" applyBorder="1" applyAlignment="1">
      <alignment horizontal="center"/>
    </xf>
    <xf numFmtId="0" fontId="11" fillId="0" borderId="0" xfId="0" applyFont="1" applyBorder="1" applyAlignment="1">
      <alignment horizontal="left" vertical="justify" wrapText="1"/>
    </xf>
    <xf numFmtId="0" fontId="9" fillId="0" borderId="0" xfId="0" applyNumberFormat="1" applyFont="1" applyBorder="1" applyAlignment="1">
      <alignment horizontal="center"/>
    </xf>
    <xf numFmtId="0" fontId="9" fillId="0" borderId="0" xfId="0" applyNumberFormat="1" applyFont="1" applyFill="1" applyBorder="1"/>
    <xf numFmtId="0" fontId="10" fillId="0" borderId="0" xfId="0" applyFont="1" applyBorder="1" applyAlignment="1">
      <alignment horizontal="left" vertical="justify" wrapText="1"/>
    </xf>
    <xf numFmtId="0" fontId="10" fillId="0" borderId="0" xfId="0" applyFont="1" applyFill="1" applyBorder="1" applyAlignment="1">
      <alignment horizontal="left" vertical="justify" wrapText="1"/>
    </xf>
    <xf numFmtId="0" fontId="36" fillId="0" borderId="0" xfId="0" applyFont="1" applyBorder="1"/>
    <xf numFmtId="0" fontId="36" fillId="0" borderId="0" xfId="0" applyFont="1" applyBorder="1" applyAlignment="1">
      <alignment horizontal="left" vertical="justify" wrapText="1"/>
    </xf>
    <xf numFmtId="0" fontId="36" fillId="0" borderId="0" xfId="0" applyFont="1" applyFill="1" applyBorder="1"/>
    <xf numFmtId="0" fontId="35" fillId="0" borderId="0" xfId="0" applyFont="1" applyBorder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wrapText="1"/>
    </xf>
    <xf numFmtId="0" fontId="36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37" fillId="0" borderId="0" xfId="0" applyFont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36" fillId="0" borderId="0" xfId="0" applyFont="1" applyFill="1" applyBorder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164" fontId="36" fillId="0" borderId="0" xfId="11" applyNumberFormat="1" applyFont="1" applyFill="1" applyBorder="1" applyAlignment="1">
      <alignment vertical="center"/>
    </xf>
    <xf numFmtId="0" fontId="17" fillId="0" borderId="0" xfId="8" applyFont="1" applyBorder="1" applyAlignment="1">
      <alignment horizontal="left" vertical="center"/>
    </xf>
    <xf numFmtId="0" fontId="38" fillId="0" borderId="0" xfId="8" applyFont="1" applyBorder="1" applyAlignment="1">
      <alignment horizontal="left" vertical="center"/>
    </xf>
    <xf numFmtId="0" fontId="16" fillId="0" borderId="0" xfId="12" applyFont="1" applyFill="1" applyBorder="1" applyAlignment="1">
      <alignment vertical="center"/>
    </xf>
    <xf numFmtId="0" fontId="9" fillId="0" borderId="0" xfId="8" applyFont="1" applyBorder="1" applyAlignment="1">
      <alignment horizontal="left" vertical="center"/>
    </xf>
    <xf numFmtId="0" fontId="33" fillId="0" borderId="0" xfId="8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34" fillId="0" borderId="0" xfId="0" applyFont="1" applyBorder="1" applyAlignment="1">
      <alignment horizontal="center" vertical="center" wrapText="1"/>
    </xf>
    <xf numFmtId="0" fontId="39" fillId="0" borderId="0" xfId="8" applyFont="1" applyBorder="1" applyAlignment="1">
      <alignment horizontal="center" vertical="center" wrapText="1"/>
    </xf>
    <xf numFmtId="0" fontId="40" fillId="0" borderId="0" xfId="12" applyFont="1" applyFill="1" applyBorder="1" applyAlignment="1">
      <alignment horizontal="right" vertical="center"/>
    </xf>
    <xf numFmtId="0" fontId="41" fillId="0" borderId="0" xfId="12" applyFont="1" applyFill="1" applyBorder="1" applyAlignment="1">
      <alignment horizontal="left" vertical="center"/>
    </xf>
    <xf numFmtId="168" fontId="12" fillId="0" borderId="0" xfId="5" applyNumberFormat="1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horizontal="left" wrapText="1"/>
    </xf>
    <xf numFmtId="0" fontId="26" fillId="0" borderId="0" xfId="6" applyFont="1" applyFill="1" applyBorder="1"/>
    <xf numFmtId="0" fontId="33" fillId="0" borderId="0" xfId="6" applyFont="1" applyFill="1"/>
    <xf numFmtId="0" fontId="33" fillId="0" borderId="0" xfId="6" applyFont="1" applyFill="1" applyBorder="1"/>
    <xf numFmtId="0" fontId="29" fillId="0" borderId="0" xfId="6" applyFont="1" applyFill="1" applyBorder="1" applyAlignment="1">
      <alignment vertical="top" wrapText="1"/>
    </xf>
    <xf numFmtId="0" fontId="27" fillId="0" borderId="0" xfId="6" applyFont="1" applyFill="1" applyBorder="1" applyAlignment="1">
      <alignment vertical="top" wrapText="1"/>
    </xf>
    <xf numFmtId="0" fontId="9" fillId="0" borderId="0" xfId="8" applyFont="1" applyFill="1" applyAlignment="1"/>
    <xf numFmtId="0" fontId="9" fillId="0" borderId="0" xfId="6" applyFont="1" applyFill="1" applyBorder="1"/>
    <xf numFmtId="49" fontId="9" fillId="0" borderId="0" xfId="6" applyNumberFormat="1" applyFont="1" applyFill="1" applyBorder="1" applyAlignment="1">
      <alignment horizontal="center"/>
    </xf>
    <xf numFmtId="0" fontId="11" fillId="0" borderId="0" xfId="6" applyFont="1" applyFill="1" applyBorder="1"/>
    <xf numFmtId="0" fontId="5" fillId="0" borderId="0" xfId="10" applyFont="1" applyFill="1" applyBorder="1" applyAlignment="1">
      <alignment horizontal="center" vertical="top"/>
    </xf>
    <xf numFmtId="0" fontId="5" fillId="0" borderId="0" xfId="7" applyNumberFormat="1" applyFont="1" applyFill="1" applyBorder="1" applyAlignment="1" applyProtection="1">
      <alignment horizontal="center" vertical="top"/>
      <protection locked="0"/>
    </xf>
    <xf numFmtId="0" fontId="5" fillId="0" borderId="0" xfId="10" applyFont="1" applyBorder="1" applyAlignment="1">
      <alignment horizontal="center"/>
    </xf>
    <xf numFmtId="0" fontId="5" fillId="0" borderId="0" xfId="10" applyFont="1" applyFill="1" applyBorder="1" applyAlignment="1">
      <alignment horizontal="center"/>
    </xf>
    <xf numFmtId="0" fontId="5" fillId="0" borderId="0" xfId="10" applyFont="1" applyBorder="1" applyAlignment="1">
      <alignment horizontal="right"/>
    </xf>
    <xf numFmtId="0" fontId="5" fillId="0" borderId="0" xfId="10" applyFont="1" applyFill="1" applyBorder="1" applyAlignment="1">
      <alignment horizontal="right"/>
    </xf>
    <xf numFmtId="0" fontId="5" fillId="0" borderId="0" xfId="7" applyNumberFormat="1" applyFont="1" applyFill="1" applyBorder="1" applyAlignment="1" applyProtection="1">
      <alignment horizontal="right" vertical="top"/>
      <protection locked="0"/>
    </xf>
    <xf numFmtId="0" fontId="5" fillId="0" borderId="0" xfId="0" applyFont="1" applyFill="1" applyBorder="1" applyAlignment="1">
      <alignment horizontal="right" vertical="center" wrapText="1"/>
    </xf>
    <xf numFmtId="164" fontId="10" fillId="0" borderId="0" xfId="1" applyNumberFormat="1" applyFont="1" applyFill="1" applyBorder="1" applyAlignment="1" applyProtection="1">
      <alignment vertical="center"/>
    </xf>
    <xf numFmtId="164" fontId="5" fillId="0" borderId="0" xfId="1" applyNumberFormat="1" applyFont="1" applyFill="1" applyBorder="1" applyAlignment="1" applyProtection="1">
      <alignment vertical="center"/>
    </xf>
    <xf numFmtId="164" fontId="5" fillId="0" borderId="2" xfId="1" applyNumberFormat="1" applyFont="1" applyFill="1" applyBorder="1" applyAlignment="1" applyProtection="1">
      <alignment horizontal="right" vertical="center"/>
    </xf>
    <xf numFmtId="164" fontId="5" fillId="0" borderId="0" xfId="1" applyNumberFormat="1" applyFont="1" applyFill="1" applyBorder="1" applyAlignment="1" applyProtection="1">
      <alignment horizontal="right" vertical="center"/>
    </xf>
    <xf numFmtId="0" fontId="5" fillId="0" borderId="0" xfId="7" applyNumberFormat="1" applyFont="1" applyFill="1" applyBorder="1" applyAlignment="1" applyProtection="1">
      <alignment horizontal="left" vertical="center" wrapText="1"/>
    </xf>
    <xf numFmtId="0" fontId="5" fillId="0" borderId="0" xfId="7" applyNumberFormat="1" applyFont="1" applyFill="1" applyBorder="1" applyAlignment="1" applyProtection="1">
      <alignment horizontal="left" wrapText="1"/>
    </xf>
    <xf numFmtId="0" fontId="10" fillId="0" borderId="0" xfId="7" applyNumberFormat="1" applyFont="1" applyFill="1" applyBorder="1" applyAlignment="1" applyProtection="1">
      <alignment horizontal="left" wrapText="1"/>
    </xf>
    <xf numFmtId="0" fontId="10" fillId="0" borderId="0" xfId="0" applyFont="1" applyAlignment="1">
      <alignment horizontal="left" wrapText="1"/>
    </xf>
    <xf numFmtId="0" fontId="43" fillId="0" borderId="0" xfId="0" applyFont="1"/>
    <xf numFmtId="0" fontId="9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right" vertical="top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43" fillId="2" borderId="0" xfId="0" applyFont="1" applyFill="1" applyAlignment="1">
      <alignment horizontal="center"/>
    </xf>
    <xf numFmtId="0" fontId="9" fillId="0" borderId="0" xfId="0" applyFont="1" applyAlignment="1">
      <alignment horizontal="justify" vertical="center"/>
    </xf>
    <xf numFmtId="0" fontId="9" fillId="0" borderId="0" xfId="0" applyNumberFormat="1" applyFont="1" applyFill="1" applyBorder="1" applyAlignment="1" applyProtection="1">
      <alignment horizontal="right" vertical="top"/>
    </xf>
    <xf numFmtId="0" fontId="9" fillId="2" borderId="0" xfId="0" applyFont="1" applyFill="1" applyAlignment="1">
      <alignment horizontal="center"/>
    </xf>
    <xf numFmtId="0" fontId="43" fillId="0" borderId="0" xfId="0" applyFont="1" applyAlignment="1">
      <alignment horizontal="left"/>
    </xf>
    <xf numFmtId="0" fontId="43" fillId="0" borderId="0" xfId="0" applyFont="1" applyAlignment="1">
      <alignment horizontal="right"/>
    </xf>
    <xf numFmtId="0" fontId="43" fillId="0" borderId="0" xfId="0" applyFont="1" applyFill="1" applyBorder="1"/>
    <xf numFmtId="0" fontId="43" fillId="2" borderId="0" xfId="0" applyFont="1" applyFill="1"/>
    <xf numFmtId="0" fontId="9" fillId="0" borderId="0" xfId="0" applyFont="1" applyAlignment="1">
      <alignment vertical="center"/>
    </xf>
    <xf numFmtId="0" fontId="13" fillId="0" borderId="0" xfId="10" applyFont="1" applyFill="1" applyBorder="1" applyAlignment="1">
      <alignment horizontal="center" vertical="top"/>
    </xf>
    <xf numFmtId="0" fontId="13" fillId="0" borderId="0" xfId="7" applyNumberFormat="1" applyFont="1" applyFill="1" applyBorder="1" applyAlignment="1" applyProtection="1">
      <alignment horizontal="center" vertical="top"/>
      <protection locked="0"/>
    </xf>
    <xf numFmtId="164" fontId="5" fillId="0" borderId="0" xfId="0" applyNumberFormat="1" applyFont="1" applyBorder="1" applyAlignment="1">
      <alignment horizontal="center" vertical="center" wrapText="1"/>
    </xf>
    <xf numFmtId="166" fontId="10" fillId="0" borderId="1" xfId="2" applyNumberFormat="1" applyFont="1" applyFill="1" applyBorder="1"/>
    <xf numFmtId="166" fontId="9" fillId="0" borderId="0" xfId="2" applyNumberFormat="1" applyFont="1" applyFill="1" applyBorder="1"/>
    <xf numFmtId="166" fontId="9" fillId="0" borderId="0" xfId="2" applyNumberFormat="1" applyFont="1" applyFill="1" applyBorder="1" applyAlignment="1">
      <alignment vertical="center"/>
    </xf>
    <xf numFmtId="166" fontId="10" fillId="0" borderId="0" xfId="2" applyNumberFormat="1" applyFont="1" applyFill="1" applyBorder="1"/>
    <xf numFmtId="166" fontId="36" fillId="0" borderId="0" xfId="2" applyNumberFormat="1" applyFont="1" applyFill="1" applyBorder="1" applyAlignment="1">
      <alignment vertical="center"/>
    </xf>
    <xf numFmtId="166" fontId="9" fillId="0" borderId="0" xfId="0" applyNumberFormat="1" applyFont="1" applyBorder="1"/>
    <xf numFmtId="166" fontId="5" fillId="0" borderId="0" xfId="2" applyNumberFormat="1" applyFont="1" applyFill="1" applyBorder="1" applyAlignment="1">
      <alignment vertical="center"/>
    </xf>
    <xf numFmtId="166" fontId="5" fillId="0" borderId="2" xfId="2" applyNumberFormat="1" applyFont="1" applyFill="1" applyBorder="1"/>
    <xf numFmtId="0" fontId="10" fillId="2" borderId="0" xfId="0" applyFont="1" applyFill="1" applyBorder="1" applyAlignment="1">
      <alignment horizontal="left" vertical="justify" wrapText="1"/>
    </xf>
    <xf numFmtId="0" fontId="37" fillId="2" borderId="0" xfId="0" applyFont="1" applyFill="1" applyAlignment="1">
      <alignment horizontal="left" wrapText="1"/>
    </xf>
    <xf numFmtId="0" fontId="7" fillId="2" borderId="0" xfId="0" applyFont="1" applyFill="1" applyBorder="1" applyAlignment="1">
      <alignment horizontal="center" wrapText="1"/>
    </xf>
    <xf numFmtId="164" fontId="10" fillId="2" borderId="1" xfId="2" applyNumberFormat="1" applyFont="1" applyFill="1" applyBorder="1" applyAlignment="1">
      <alignment vertical="center"/>
    </xf>
    <xf numFmtId="166" fontId="10" fillId="2" borderId="0" xfId="2" applyNumberFormat="1" applyFont="1" applyFill="1" applyBorder="1"/>
    <xf numFmtId="0" fontId="10" fillId="2" borderId="0" xfId="0" applyFont="1" applyFill="1" applyBorder="1"/>
    <xf numFmtId="166" fontId="9" fillId="2" borderId="0" xfId="2" applyNumberFormat="1" applyFont="1" applyFill="1" applyBorder="1"/>
    <xf numFmtId="166" fontId="5" fillId="0" borderId="0" xfId="2" applyNumberFormat="1" applyFont="1" applyFill="1" applyBorder="1"/>
    <xf numFmtId="0" fontId="9" fillId="2" borderId="0" xfId="0" applyFont="1" applyFill="1" applyBorder="1" applyAlignment="1">
      <alignment horizontal="left" wrapText="1"/>
    </xf>
    <xf numFmtId="0" fontId="21" fillId="2" borderId="0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/>
    </xf>
    <xf numFmtId="0" fontId="8" fillId="0" borderId="0" xfId="0" applyFont="1" applyBorder="1"/>
    <xf numFmtId="0" fontId="9" fillId="2" borderId="0" xfId="0" applyFont="1" applyFill="1" applyBorder="1"/>
    <xf numFmtId="0" fontId="27" fillId="0" borderId="0" xfId="4" applyFont="1" applyFill="1" applyBorder="1" applyAlignment="1">
      <alignment horizontal="left" vertical="center"/>
    </xf>
    <xf numFmtId="0" fontId="9" fillId="0" borderId="0" xfId="5" applyFont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center" wrapText="1"/>
    </xf>
    <xf numFmtId="0" fontId="33" fillId="2" borderId="0" xfId="0" applyFont="1" applyFill="1" applyBorder="1" applyAlignment="1">
      <alignment horizontal="center" wrapText="1"/>
    </xf>
    <xf numFmtId="0" fontId="13" fillId="2" borderId="0" xfId="0" applyFont="1" applyFill="1" applyBorder="1" applyAlignment="1">
      <alignment horizontal="center" vertical="center" wrapText="1"/>
    </xf>
    <xf numFmtId="0" fontId="9" fillId="2" borderId="0" xfId="0" applyNumberFormat="1" applyFont="1" applyFill="1" applyBorder="1" applyAlignment="1">
      <alignment horizontal="center"/>
    </xf>
    <xf numFmtId="0" fontId="9" fillId="2" borderId="0" xfId="0" applyNumberFormat="1" applyFont="1" applyFill="1" applyBorder="1" applyAlignment="1" applyProtection="1">
      <alignment vertical="top"/>
    </xf>
    <xf numFmtId="0" fontId="10" fillId="2" borderId="0" xfId="0" applyFont="1" applyFill="1" applyAlignment="1">
      <alignment horizontal="left" wrapText="1"/>
    </xf>
    <xf numFmtId="0" fontId="8" fillId="2" borderId="0" xfId="7" applyNumberFormat="1" applyFont="1" applyFill="1" applyBorder="1" applyAlignment="1" applyProtection="1">
      <alignment horizontal="left" vertical="center"/>
    </xf>
    <xf numFmtId="166" fontId="8" fillId="2" borderId="0" xfId="1" applyNumberFormat="1" applyFont="1" applyFill="1" applyBorder="1" applyAlignment="1" applyProtection="1">
      <alignment vertical="center"/>
    </xf>
    <xf numFmtId="164" fontId="10" fillId="2" borderId="0" xfId="1" applyNumberFormat="1" applyFont="1" applyFill="1" applyBorder="1" applyAlignment="1" applyProtection="1">
      <alignment vertical="center"/>
    </xf>
    <xf numFmtId="164" fontId="42" fillId="2" borderId="0" xfId="1" applyNumberFormat="1" applyFont="1" applyFill="1" applyBorder="1" applyAlignment="1" applyProtection="1">
      <alignment vertical="center"/>
    </xf>
    <xf numFmtId="0" fontId="10" fillId="2" borderId="0" xfId="7" applyNumberFormat="1" applyFont="1" applyFill="1" applyBorder="1" applyAlignment="1" applyProtection="1">
      <alignment horizontal="left" wrapText="1"/>
    </xf>
    <xf numFmtId="164" fontId="10" fillId="2" borderId="3" xfId="1" applyNumberFormat="1" applyFont="1" applyFill="1" applyBorder="1" applyAlignment="1" applyProtection="1">
      <alignment vertical="center"/>
    </xf>
    <xf numFmtId="164" fontId="10" fillId="2" borderId="1" xfId="1" applyNumberFormat="1" applyFont="1" applyFill="1" applyBorder="1" applyAlignment="1" applyProtection="1">
      <alignment vertical="center"/>
    </xf>
    <xf numFmtId="0" fontId="5" fillId="2" borderId="0" xfId="7" applyNumberFormat="1" applyFont="1" applyFill="1" applyBorder="1" applyAlignment="1" applyProtection="1">
      <alignment horizontal="left" wrapText="1"/>
    </xf>
    <xf numFmtId="0" fontId="34" fillId="2" borderId="0" xfId="7" applyNumberFormat="1" applyFont="1" applyFill="1" applyBorder="1" applyAlignment="1" applyProtection="1">
      <alignment horizontal="center" vertical="center"/>
    </xf>
    <xf numFmtId="166" fontId="18" fillId="2" borderId="0" xfId="1" applyNumberFormat="1" applyFont="1" applyFill="1" applyBorder="1" applyAlignment="1" applyProtection="1">
      <alignment horizontal="right" vertical="center"/>
    </xf>
    <xf numFmtId="164" fontId="5" fillId="2" borderId="2" xfId="1" applyNumberFormat="1" applyFont="1" applyFill="1" applyBorder="1" applyAlignment="1" applyProtection="1">
      <alignment horizontal="right" vertical="center"/>
    </xf>
    <xf numFmtId="164" fontId="5" fillId="2" borderId="0" xfId="1" applyNumberFormat="1" applyFont="1" applyFill="1" applyBorder="1" applyAlignment="1" applyProtection="1">
      <alignment horizontal="right" vertical="center"/>
    </xf>
    <xf numFmtId="164" fontId="5" fillId="2" borderId="0" xfId="1" applyNumberFormat="1" applyFont="1" applyFill="1" applyBorder="1" applyAlignment="1" applyProtection="1">
      <alignment vertical="center"/>
    </xf>
    <xf numFmtId="0" fontId="18" fillId="2" borderId="0" xfId="7" applyNumberFormat="1" applyFont="1" applyFill="1" applyBorder="1" applyAlignment="1" applyProtection="1">
      <alignment horizontal="left" wrapText="1"/>
    </xf>
    <xf numFmtId="0" fontId="18" fillId="2" borderId="0" xfId="7" applyNumberFormat="1" applyFont="1" applyFill="1" applyBorder="1" applyAlignment="1" applyProtection="1">
      <alignment vertical="center"/>
    </xf>
    <xf numFmtId="164" fontId="42" fillId="2" borderId="0" xfId="1" applyNumberFormat="1" applyFont="1" applyFill="1" applyBorder="1" applyAlignment="1" applyProtection="1">
      <alignment horizontal="right" vertical="center"/>
    </xf>
    <xf numFmtId="166" fontId="36" fillId="2" borderId="0" xfId="2" applyNumberFormat="1" applyFont="1" applyFill="1" applyBorder="1" applyAlignment="1">
      <alignment vertical="center"/>
    </xf>
    <xf numFmtId="0" fontId="36" fillId="2" borderId="0" xfId="0" applyFont="1" applyFill="1" applyBorder="1"/>
    <xf numFmtId="166" fontId="9" fillId="2" borderId="0" xfId="2" applyNumberFormat="1" applyFont="1" applyFill="1" applyBorder="1" applyAlignment="1">
      <alignment vertical="center"/>
    </xf>
    <xf numFmtId="164" fontId="10" fillId="2" borderId="0" xfId="2" applyNumberFormat="1" applyFont="1" applyFill="1" applyBorder="1" applyAlignment="1">
      <alignment vertical="center"/>
    </xf>
    <xf numFmtId="166" fontId="10" fillId="2" borderId="0" xfId="2" applyNumberFormat="1" applyFont="1" applyFill="1" applyBorder="1" applyAlignment="1"/>
    <xf numFmtId="164" fontId="10" fillId="0" borderId="0" xfId="7" applyNumberFormat="1" applyFont="1" applyFill="1" applyBorder="1" applyAlignment="1" applyProtection="1">
      <alignment vertical="top"/>
    </xf>
    <xf numFmtId="164" fontId="10" fillId="2" borderId="0" xfId="1" applyNumberFormat="1" applyFont="1" applyFill="1" applyBorder="1" applyAlignment="1" applyProtection="1">
      <alignment horizontal="right" vertical="center"/>
    </xf>
    <xf numFmtId="166" fontId="10" fillId="3" borderId="0" xfId="2" applyNumberFormat="1" applyFont="1" applyFill="1" applyBorder="1"/>
    <xf numFmtId="0" fontId="46" fillId="2" borderId="0" xfId="0" applyFont="1" applyFill="1" applyAlignment="1">
      <alignment horizontal="left" wrapText="1"/>
    </xf>
    <xf numFmtId="0" fontId="47" fillId="2" borderId="0" xfId="0" applyFont="1" applyFill="1" applyBorder="1" applyAlignment="1">
      <alignment horizontal="center"/>
    </xf>
    <xf numFmtId="164" fontId="46" fillId="2" borderId="1" xfId="2" applyNumberFormat="1" applyFont="1" applyFill="1" applyBorder="1" applyAlignment="1">
      <alignment vertical="center"/>
    </xf>
    <xf numFmtId="166" fontId="46" fillId="2" borderId="0" xfId="2" applyNumberFormat="1" applyFont="1" applyFill="1" applyBorder="1"/>
    <xf numFmtId="166" fontId="9" fillId="2" borderId="1" xfId="2" applyNumberFormat="1" applyFont="1" applyFill="1" applyBorder="1" applyAlignment="1">
      <alignment vertical="center"/>
    </xf>
    <xf numFmtId="164" fontId="27" fillId="2" borderId="0" xfId="1" applyNumberFormat="1" applyFont="1" applyFill="1" applyBorder="1" applyAlignment="1" applyProtection="1">
      <alignment vertical="center"/>
    </xf>
    <xf numFmtId="164" fontId="9" fillId="2" borderId="3" xfId="1" applyNumberFormat="1" applyFont="1" applyFill="1" applyBorder="1" applyAlignment="1" applyProtection="1">
      <alignment vertical="center"/>
    </xf>
    <xf numFmtId="164" fontId="27" fillId="2" borderId="1" xfId="1" applyNumberFormat="1" applyFont="1" applyFill="1" applyBorder="1" applyAlignment="1" applyProtection="1">
      <alignment vertical="center"/>
    </xf>
    <xf numFmtId="167" fontId="48" fillId="3" borderId="0" xfId="6" applyNumberFormat="1" applyFont="1" applyFill="1" applyBorder="1" applyAlignment="1">
      <alignment horizontal="right"/>
    </xf>
    <xf numFmtId="0" fontId="48" fillId="0" borderId="0" xfId="4" applyFont="1" applyBorder="1"/>
    <xf numFmtId="0" fontId="49" fillId="0" borderId="0" xfId="4" applyNumberFormat="1" applyFont="1" applyBorder="1" applyAlignment="1">
      <alignment horizontal="left"/>
    </xf>
    <xf numFmtId="0" fontId="48" fillId="0" borderId="0" xfId="4" applyFont="1" applyBorder="1" applyAlignment="1">
      <alignment horizontal="left" vertical="center"/>
    </xf>
    <xf numFmtId="0" fontId="49" fillId="0" borderId="0" xfId="4" applyFont="1" applyBorder="1" applyAlignment="1">
      <alignment horizontal="left"/>
    </xf>
    <xf numFmtId="0" fontId="48" fillId="0" borderId="0" xfId="4" applyFont="1" applyBorder="1" applyAlignment="1">
      <alignment horizontal="center"/>
    </xf>
    <xf numFmtId="0" fontId="50" fillId="0" borderId="0" xfId="4" applyFont="1" applyBorder="1" applyAlignment="1">
      <alignment horizontal="center" vertical="center"/>
    </xf>
    <xf numFmtId="0" fontId="50" fillId="0" borderId="0" xfId="4" applyFont="1" applyBorder="1" applyAlignment="1">
      <alignment horizontal="center" vertical="center" wrapText="1"/>
    </xf>
    <xf numFmtId="0" fontId="48" fillId="0" borderId="0" xfId="4" applyFont="1" applyBorder="1" applyAlignment="1">
      <alignment horizontal="center" vertical="center"/>
    </xf>
    <xf numFmtId="0" fontId="48" fillId="0" borderId="0" xfId="4" applyFont="1" applyBorder="1" applyAlignment="1">
      <alignment horizontal="center" vertical="center" wrapText="1"/>
    </xf>
    <xf numFmtId="164" fontId="48" fillId="0" borderId="0" xfId="4" applyNumberFormat="1" applyFont="1" applyBorder="1" applyAlignment="1">
      <alignment horizontal="center" vertical="center" wrapText="1"/>
    </xf>
    <xf numFmtId="164" fontId="48" fillId="0" borderId="0" xfId="4" applyNumberFormat="1" applyFont="1" applyBorder="1" applyAlignment="1">
      <alignment horizontal="right" vertical="center" wrapText="1"/>
    </xf>
    <xf numFmtId="0" fontId="48" fillId="0" borderId="0" xfId="4" applyFont="1" applyBorder="1" applyAlignment="1">
      <alignment horizontal="left" vertical="justify" wrapText="1"/>
    </xf>
    <xf numFmtId="0" fontId="49" fillId="0" borderId="0" xfId="4" applyNumberFormat="1" applyFont="1" applyFill="1" applyBorder="1" applyAlignment="1">
      <alignment horizontal="center"/>
    </xf>
    <xf numFmtId="0" fontId="50" fillId="0" borderId="0" xfId="4" applyFont="1" applyFill="1" applyBorder="1" applyAlignment="1">
      <alignment horizontal="center"/>
    </xf>
    <xf numFmtId="164" fontId="48" fillId="0" borderId="0" xfId="4" applyNumberFormat="1" applyFont="1" applyFill="1" applyBorder="1" applyAlignment="1">
      <alignment horizontal="right"/>
    </xf>
    <xf numFmtId="37" fontId="48" fillId="0" borderId="0" xfId="4" applyNumberFormat="1" applyFont="1" applyFill="1" applyBorder="1" applyAlignment="1">
      <alignment horizontal="right"/>
    </xf>
    <xf numFmtId="0" fontId="48" fillId="0" borderId="0" xfId="4" applyFont="1" applyFill="1" applyBorder="1"/>
    <xf numFmtId="0" fontId="49" fillId="3" borderId="0" xfId="4" applyNumberFormat="1" applyFont="1" applyFill="1" applyBorder="1" applyAlignment="1">
      <alignment horizontal="center"/>
    </xf>
    <xf numFmtId="0" fontId="48" fillId="3" borderId="0" xfId="4" applyFont="1" applyFill="1" applyBorder="1" applyAlignment="1">
      <alignment horizontal="center"/>
    </xf>
    <xf numFmtId="164" fontId="48" fillId="3" borderId="0" xfId="4" applyNumberFormat="1" applyFont="1" applyFill="1" applyBorder="1" applyAlignment="1">
      <alignment horizontal="right"/>
    </xf>
    <xf numFmtId="37" fontId="48" fillId="3" borderId="0" xfId="4" applyNumberFormat="1" applyFont="1" applyFill="1" applyBorder="1" applyAlignment="1">
      <alignment horizontal="right"/>
    </xf>
    <xf numFmtId="0" fontId="49" fillId="3" borderId="0" xfId="4" applyNumberFormat="1" applyFont="1" applyFill="1" applyBorder="1" applyAlignment="1">
      <alignment horizontal="right" vertical="center"/>
    </xf>
    <xf numFmtId="164" fontId="48" fillId="3" borderId="0" xfId="4" applyNumberFormat="1" applyFont="1" applyFill="1" applyBorder="1" applyAlignment="1">
      <alignment horizontal="right" vertical="center"/>
    </xf>
    <xf numFmtId="0" fontId="49" fillId="2" borderId="0" xfId="4" applyNumberFormat="1" applyFont="1" applyFill="1" applyBorder="1" applyAlignment="1">
      <alignment horizontal="center"/>
    </xf>
    <xf numFmtId="0" fontId="48" fillId="2" borderId="0" xfId="4" applyFont="1" applyFill="1" applyBorder="1" applyAlignment="1">
      <alignment horizontal="center"/>
    </xf>
    <xf numFmtId="0" fontId="48" fillId="0" borderId="0" xfId="4" applyFont="1" applyFill="1" applyBorder="1" applyAlignment="1">
      <alignment horizontal="center"/>
    </xf>
    <xf numFmtId="164" fontId="48" fillId="0" borderId="1" xfId="4" applyNumberFormat="1" applyFont="1" applyFill="1" applyBorder="1" applyAlignment="1">
      <alignment horizontal="right"/>
    </xf>
    <xf numFmtId="37" fontId="48" fillId="0" borderId="1" xfId="4" applyNumberFormat="1" applyFont="1" applyFill="1" applyBorder="1" applyAlignment="1">
      <alignment horizontal="right"/>
    </xf>
    <xf numFmtId="164" fontId="50" fillId="0" borderId="0" xfId="3" applyNumberFormat="1" applyFont="1" applyFill="1" applyBorder="1" applyAlignment="1">
      <alignment horizontal="right" vertical="center"/>
    </xf>
    <xf numFmtId="166" fontId="50" fillId="0" borderId="0" xfId="3" applyNumberFormat="1" applyFont="1" applyFill="1" applyBorder="1" applyAlignment="1">
      <alignment horizontal="center" vertical="center"/>
    </xf>
    <xf numFmtId="166" fontId="50" fillId="0" borderId="0" xfId="3" applyNumberFormat="1" applyFont="1" applyFill="1" applyBorder="1" applyAlignment="1">
      <alignment horizontal="right"/>
    </xf>
    <xf numFmtId="0" fontId="48" fillId="0" borderId="0" xfId="4" applyFont="1" applyFill="1" applyBorder="1" applyAlignment="1">
      <alignment horizontal="right"/>
    </xf>
    <xf numFmtId="166" fontId="50" fillId="0" borderId="0" xfId="4" applyNumberFormat="1" applyFont="1" applyFill="1" applyBorder="1" applyAlignment="1">
      <alignment horizontal="right"/>
    </xf>
    <xf numFmtId="165" fontId="50" fillId="0" borderId="0" xfId="4" applyNumberFormat="1" applyFont="1" applyFill="1" applyBorder="1" applyAlignment="1">
      <alignment horizontal="right"/>
    </xf>
    <xf numFmtId="0" fontId="48" fillId="3" borderId="0" xfId="4" applyFont="1" applyFill="1" applyBorder="1" applyAlignment="1">
      <alignment horizontal="left" vertical="justify" wrapText="1"/>
    </xf>
    <xf numFmtId="0" fontId="50" fillId="3" borderId="0" xfId="4" applyFont="1" applyFill="1" applyBorder="1" applyAlignment="1">
      <alignment horizontal="center"/>
    </xf>
    <xf numFmtId="166" fontId="50" fillId="3" borderId="0" xfId="4" applyNumberFormat="1" applyFont="1" applyFill="1" applyBorder="1" applyAlignment="1">
      <alignment horizontal="right"/>
    </xf>
    <xf numFmtId="165" fontId="50" fillId="3" borderId="0" xfId="4" applyNumberFormat="1" applyFont="1" applyFill="1" applyBorder="1" applyAlignment="1">
      <alignment horizontal="right"/>
    </xf>
    <xf numFmtId="0" fontId="48" fillId="3" borderId="0" xfId="4" applyFont="1" applyFill="1" applyBorder="1"/>
    <xf numFmtId="164" fontId="50" fillId="0" borderId="3" xfId="4" applyNumberFormat="1" applyFont="1" applyFill="1" applyBorder="1" applyAlignment="1">
      <alignment horizontal="right"/>
    </xf>
    <xf numFmtId="0" fontId="50" fillId="0" borderId="0" xfId="4" applyFont="1" applyBorder="1" applyAlignment="1">
      <alignment horizontal="left" vertical="justify" wrapText="1"/>
    </xf>
    <xf numFmtId="164" fontId="50" fillId="0" borderId="4" xfId="4" applyNumberFormat="1" applyFont="1" applyFill="1" applyBorder="1" applyAlignment="1">
      <alignment horizontal="right"/>
    </xf>
    <xf numFmtId="164" fontId="50" fillId="0" borderId="0" xfId="4" applyNumberFormat="1" applyFont="1" applyFill="1" applyBorder="1" applyAlignment="1">
      <alignment horizontal="right"/>
    </xf>
    <xf numFmtId="164" fontId="50" fillId="0" borderId="1" xfId="4" applyNumberFormat="1" applyFont="1" applyFill="1" applyBorder="1" applyAlignment="1">
      <alignment horizontal="right"/>
    </xf>
    <xf numFmtId="164" fontId="50" fillId="0" borderId="5" xfId="4" applyNumberFormat="1" applyFont="1" applyFill="1" applyBorder="1" applyAlignment="1">
      <alignment horizontal="right"/>
    </xf>
    <xf numFmtId="0" fontId="51" fillId="0" borderId="0" xfId="4" applyFont="1" applyBorder="1" applyAlignment="1">
      <alignment horizontal="left" vertical="justify" wrapText="1"/>
    </xf>
    <xf numFmtId="166" fontId="48" fillId="0" borderId="0" xfId="4" applyNumberFormat="1" applyFont="1" applyFill="1" applyBorder="1" applyAlignment="1">
      <alignment horizontal="right"/>
    </xf>
    <xf numFmtId="165" fontId="48" fillId="0" borderId="0" xfId="4" applyNumberFormat="1" applyFont="1" applyFill="1" applyBorder="1" applyAlignment="1">
      <alignment horizontal="right"/>
    </xf>
    <xf numFmtId="0" fontId="49" fillId="0" borderId="0" xfId="4" applyFont="1" applyBorder="1" applyAlignment="1">
      <alignment horizontal="center"/>
    </xf>
    <xf numFmtId="164" fontId="48" fillId="0" borderId="0" xfId="4" applyNumberFormat="1" applyFont="1" applyBorder="1" applyAlignment="1">
      <alignment horizontal="right"/>
    </xf>
    <xf numFmtId="0" fontId="50" fillId="0" borderId="0" xfId="4" applyFont="1" applyAlignment="1">
      <alignment vertical="justify" wrapText="1"/>
    </xf>
    <xf numFmtId="0" fontId="48" fillId="0" borderId="0" xfId="4" applyFont="1" applyAlignment="1">
      <alignment vertical="justify" wrapText="1"/>
    </xf>
    <xf numFmtId="164" fontId="48" fillId="0" borderId="4" xfId="4" applyNumberFormat="1" applyFont="1" applyBorder="1" applyAlignment="1">
      <alignment horizontal="right"/>
    </xf>
    <xf numFmtId="164" fontId="48" fillId="3" borderId="1" xfId="4" applyNumberFormat="1" applyFont="1" applyFill="1" applyBorder="1" applyAlignment="1">
      <alignment horizontal="right"/>
    </xf>
    <xf numFmtId="164" fontId="48" fillId="0" borderId="1" xfId="4" applyNumberFormat="1" applyFont="1" applyBorder="1" applyAlignment="1">
      <alignment horizontal="right"/>
    </xf>
    <xf numFmtId="0" fontId="48" fillId="0" borderId="0" xfId="4" applyFont="1" applyAlignment="1">
      <alignment vertical="center" wrapText="1"/>
    </xf>
    <xf numFmtId="164" fontId="50" fillId="0" borderId="5" xfId="4" applyNumberFormat="1" applyFont="1" applyBorder="1" applyAlignment="1">
      <alignment horizontal="right"/>
    </xf>
    <xf numFmtId="0" fontId="50" fillId="0" borderId="0" xfId="4" applyFont="1" applyBorder="1"/>
    <xf numFmtId="0" fontId="52" fillId="0" borderId="0" xfId="4" applyFont="1" applyFill="1" applyBorder="1" applyAlignment="1">
      <alignment horizontal="left" vertical="center" wrapText="1"/>
    </xf>
    <xf numFmtId="0" fontId="53" fillId="0" borderId="0" xfId="4" applyFont="1" applyFill="1" applyBorder="1" applyAlignment="1">
      <alignment horizontal="left" vertical="center" wrapText="1"/>
    </xf>
    <xf numFmtId="0" fontId="50" fillId="0" borderId="0" xfId="4" applyFont="1" applyFill="1" applyBorder="1" applyAlignment="1">
      <alignment horizontal="right"/>
    </xf>
    <xf numFmtId="0" fontId="48" fillId="0" borderId="0" xfId="4" applyFont="1" applyFill="1" applyBorder="1" applyAlignment="1">
      <alignment horizontal="left" wrapText="1"/>
    </xf>
    <xf numFmtId="0" fontId="54" fillId="0" borderId="0" xfId="4" applyFont="1" applyBorder="1" applyAlignment="1">
      <alignment horizontal="left" vertical="justify" wrapText="1"/>
    </xf>
    <xf numFmtId="0" fontId="53" fillId="0" borderId="0" xfId="5" applyFont="1" applyBorder="1" applyAlignment="1">
      <alignment vertical="center"/>
    </xf>
    <xf numFmtId="0" fontId="49" fillId="0" borderId="0" xfId="4" applyNumberFormat="1" applyFont="1" applyBorder="1" applyAlignment="1">
      <alignment horizontal="center"/>
    </xf>
    <xf numFmtId="0" fontId="48" fillId="0" borderId="0" xfId="4" applyFont="1" applyFill="1" applyBorder="1" applyAlignment="1">
      <alignment horizontal="left" vertical="center"/>
    </xf>
    <xf numFmtId="0" fontId="48" fillId="0" borderId="0" xfId="4" applyFont="1"/>
    <xf numFmtId="0" fontId="49" fillId="0" borderId="0" xfId="8" applyFont="1" applyBorder="1" applyAlignment="1">
      <alignment horizontal="left" vertical="center"/>
    </xf>
    <xf numFmtId="0" fontId="49" fillId="0" borderId="0" xfId="8" applyFont="1" applyFill="1" applyBorder="1" applyAlignment="1">
      <alignment horizontal="left" vertical="center"/>
    </xf>
    <xf numFmtId="0" fontId="48" fillId="0" borderId="0" xfId="12" applyFont="1" applyFill="1" applyBorder="1" applyAlignment="1">
      <alignment horizontal="center" vertical="center"/>
    </xf>
    <xf numFmtId="0" fontId="50" fillId="0" borderId="0" xfId="12" applyFont="1" applyFill="1" applyBorder="1" applyAlignment="1">
      <alignment horizontal="center" vertical="center"/>
    </xf>
    <xf numFmtId="0" fontId="55" fillId="0" borderId="0" xfId="0" applyFont="1" applyBorder="1" applyAlignment="1">
      <alignment horizontal="center" vertical="center" wrapText="1"/>
    </xf>
    <xf numFmtId="49" fontId="56" fillId="0" borderId="0" xfId="7" applyNumberFormat="1" applyFont="1" applyFill="1" applyBorder="1" applyAlignment="1">
      <alignment horizontal="right" vertical="center"/>
    </xf>
    <xf numFmtId="0" fontId="48" fillId="0" borderId="0" xfId="12" quotePrefix="1" applyFont="1" applyFill="1" applyBorder="1" applyAlignment="1">
      <alignment horizontal="center" vertical="center"/>
    </xf>
    <xf numFmtId="0" fontId="57" fillId="0" borderId="0" xfId="0" applyFont="1" applyBorder="1" applyAlignment="1">
      <alignment horizontal="center" vertical="center" wrapText="1"/>
    </xf>
    <xf numFmtId="164" fontId="48" fillId="0" borderId="0" xfId="6" applyNumberFormat="1" applyFont="1" applyFill="1" applyBorder="1"/>
    <xf numFmtId="167" fontId="48" fillId="0" borderId="0" xfId="6" applyNumberFormat="1" applyFont="1" applyFill="1" applyBorder="1" applyAlignment="1">
      <alignment horizontal="right"/>
    </xf>
    <xf numFmtId="167" fontId="48" fillId="0" borderId="0" xfId="6" applyNumberFormat="1" applyFont="1" applyFill="1" applyBorder="1"/>
    <xf numFmtId="167" fontId="48" fillId="2" borderId="0" xfId="6" applyNumberFormat="1" applyFont="1" applyFill="1" applyBorder="1" applyAlignment="1">
      <alignment horizontal="right"/>
    </xf>
    <xf numFmtId="164" fontId="48" fillId="0" borderId="0" xfId="6" applyNumberFormat="1" applyFont="1" applyFill="1" applyBorder="1" applyAlignment="1">
      <alignment horizontal="center"/>
    </xf>
    <xf numFmtId="167" fontId="48" fillId="0" borderId="1" xfId="6" applyNumberFormat="1" applyFont="1" applyFill="1" applyBorder="1" applyAlignment="1">
      <alignment horizontal="right"/>
    </xf>
    <xf numFmtId="167" fontId="50" fillId="0" borderId="6" xfId="6" applyNumberFormat="1" applyFont="1" applyFill="1" applyBorder="1" applyAlignment="1">
      <alignment horizontal="right"/>
    </xf>
    <xf numFmtId="167" fontId="50" fillId="0" borderId="0" xfId="6" applyNumberFormat="1" applyFont="1" applyFill="1" applyBorder="1"/>
    <xf numFmtId="164" fontId="50" fillId="0" borderId="0" xfId="6" applyNumberFormat="1" applyFont="1" applyFill="1" applyBorder="1" applyAlignment="1">
      <alignment horizontal="center"/>
    </xf>
    <xf numFmtId="0" fontId="48" fillId="0" borderId="0" xfId="6" applyFont="1" applyFill="1" applyBorder="1" applyAlignment="1">
      <alignment horizontal="center"/>
    </xf>
    <xf numFmtId="167" fontId="50" fillId="0" borderId="7" xfId="6" applyNumberFormat="1" applyFont="1" applyFill="1" applyBorder="1" applyAlignment="1">
      <alignment horizontal="right"/>
    </xf>
    <xf numFmtId="167" fontId="50" fillId="0" borderId="0" xfId="6" applyNumberFormat="1" applyFont="1" applyFill="1" applyBorder="1" applyAlignment="1">
      <alignment horizontal="center"/>
    </xf>
    <xf numFmtId="167" fontId="48" fillId="0" borderId="0" xfId="6" applyNumberFormat="1" applyFont="1" applyFill="1" applyBorder="1" applyAlignment="1">
      <alignment horizontal="center"/>
    </xf>
    <xf numFmtId="164" fontId="50" fillId="0" borderId="0" xfId="6" applyNumberFormat="1" applyFont="1" applyFill="1" applyBorder="1"/>
    <xf numFmtId="0" fontId="49" fillId="0" borderId="0" xfId="12" applyFont="1" applyFill="1" applyBorder="1" applyAlignment="1">
      <alignment horizontal="center" vertical="center"/>
    </xf>
    <xf numFmtId="167" fontId="50" fillId="0" borderId="8" xfId="6" applyNumberFormat="1" applyFont="1" applyFill="1" applyBorder="1" applyAlignment="1">
      <alignment horizontal="right"/>
    </xf>
    <xf numFmtId="0" fontId="48" fillId="0" borderId="0" xfId="0" applyFont="1" applyBorder="1"/>
    <xf numFmtId="0" fontId="57" fillId="0" borderId="0" xfId="0" applyFont="1" applyBorder="1"/>
    <xf numFmtId="164" fontId="48" fillId="0" borderId="0" xfId="0" applyNumberFormat="1" applyFont="1" applyBorder="1" applyAlignment="1">
      <alignment horizontal="right"/>
    </xf>
    <xf numFmtId="0" fontId="53" fillId="0" borderId="0" xfId="0" applyFont="1" applyFill="1" applyBorder="1" applyAlignment="1">
      <alignment horizontal="left" vertical="center" wrapText="1"/>
    </xf>
    <xf numFmtId="164" fontId="48" fillId="0" borderId="0" xfId="0" applyNumberFormat="1" applyFont="1" applyFill="1" applyBorder="1" applyAlignment="1">
      <alignment horizontal="right"/>
    </xf>
    <xf numFmtId="0" fontId="48" fillId="0" borderId="0" xfId="0" applyFont="1" applyFill="1" applyBorder="1"/>
    <xf numFmtId="0" fontId="48" fillId="0" borderId="0" xfId="0" applyFont="1" applyBorder="1" applyAlignment="1">
      <alignment horizontal="center"/>
    </xf>
    <xf numFmtId="0" fontId="48" fillId="0" borderId="0" xfId="0" applyFont="1" applyAlignment="1">
      <alignment horizontal="center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center"/>
    </xf>
    <xf numFmtId="164" fontId="48" fillId="0" borderId="0" xfId="6" applyNumberFormat="1" applyFont="1" applyFill="1" applyAlignment="1">
      <alignment horizontal="right"/>
    </xf>
    <xf numFmtId="166" fontId="53" fillId="0" borderId="0" xfId="2" applyNumberFormat="1" applyFont="1" applyFill="1" applyBorder="1"/>
    <xf numFmtId="166" fontId="48" fillId="2" borderId="0" xfId="2" applyNumberFormat="1" applyFont="1" applyFill="1" applyBorder="1"/>
    <xf numFmtId="166" fontId="48" fillId="3" borderId="0" xfId="2" applyNumberFormat="1" applyFont="1" applyFill="1" applyBorder="1"/>
    <xf numFmtId="166" fontId="48" fillId="0" borderId="0" xfId="2" applyNumberFormat="1" applyFont="1" applyFill="1" applyBorder="1"/>
    <xf numFmtId="166" fontId="48" fillId="0" borderId="0" xfId="2" applyNumberFormat="1" applyFont="1" applyFill="1" applyBorder="1" applyAlignment="1">
      <alignment vertical="center"/>
    </xf>
    <xf numFmtId="166" fontId="48" fillId="0" borderId="1" xfId="2" applyNumberFormat="1" applyFont="1" applyFill="1" applyBorder="1"/>
    <xf numFmtId="166" fontId="48" fillId="0" borderId="3" xfId="2" applyNumberFormat="1" applyFont="1" applyFill="1" applyBorder="1"/>
    <xf numFmtId="0" fontId="7" fillId="3" borderId="0" xfId="0" applyFont="1" applyFill="1" applyBorder="1" applyAlignment="1">
      <alignment horizontal="center" wrapText="1"/>
    </xf>
    <xf numFmtId="0" fontId="33" fillId="3" borderId="0" xfId="0" applyFont="1" applyFill="1" applyBorder="1" applyAlignment="1">
      <alignment horizontal="center" wrapText="1"/>
    </xf>
    <xf numFmtId="0" fontId="28" fillId="3" borderId="0" xfId="0" applyFont="1" applyFill="1" applyBorder="1" applyAlignment="1">
      <alignment horizontal="center" wrapText="1"/>
    </xf>
    <xf numFmtId="0" fontId="58" fillId="3" borderId="0" xfId="0" applyFont="1" applyFill="1" applyBorder="1" applyAlignment="1">
      <alignment horizontal="center" wrapText="1"/>
    </xf>
    <xf numFmtId="49" fontId="33" fillId="0" borderId="0" xfId="6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center" vertical="center" wrapText="1"/>
    </xf>
    <xf numFmtId="164" fontId="10" fillId="0" borderId="0" xfId="2" applyNumberFormat="1" applyFont="1" applyFill="1" applyBorder="1"/>
    <xf numFmtId="0" fontId="50" fillId="0" borderId="0" xfId="4" applyFont="1" applyBorder="1" applyAlignment="1">
      <alignment horizontal="left" vertical="center"/>
    </xf>
    <xf numFmtId="0" fontId="48" fillId="0" borderId="0" xfId="4" applyFont="1" applyBorder="1" applyAlignment="1">
      <alignment horizontal="left"/>
    </xf>
    <xf numFmtId="0" fontId="53" fillId="0" borderId="0" xfId="4" applyFont="1" applyBorder="1" applyAlignment="1">
      <alignment horizontal="left" vertical="center"/>
    </xf>
    <xf numFmtId="0" fontId="49" fillId="0" borderId="0" xfId="4" applyNumberFormat="1" applyFont="1" applyBorder="1" applyAlignment="1">
      <alignment horizontal="center" vertical="center"/>
    </xf>
    <xf numFmtId="0" fontId="48" fillId="0" borderId="0" xfId="4" applyNumberFormat="1" applyFont="1" applyBorder="1" applyAlignment="1">
      <alignment horizontal="left"/>
    </xf>
    <xf numFmtId="0" fontId="49" fillId="3" borderId="0" xfId="4" applyFont="1" applyFill="1" applyBorder="1" applyAlignment="1">
      <alignment horizontal="center"/>
    </xf>
    <xf numFmtId="0" fontId="59" fillId="0" borderId="0" xfId="0" applyFont="1" applyBorder="1" applyAlignment="1">
      <alignment horizontal="left" vertical="center"/>
    </xf>
    <xf numFmtId="164" fontId="48" fillId="3" borderId="0" xfId="4" applyNumberFormat="1" applyFont="1" applyFill="1" applyBorder="1" applyAlignment="1">
      <alignment horizontal="right" vertical="top"/>
    </xf>
    <xf numFmtId="164" fontId="5" fillId="3" borderId="2" xfId="1" applyNumberFormat="1" applyFont="1" applyFill="1" applyBorder="1" applyAlignment="1" applyProtection="1">
      <alignment horizontal="right" vertical="center"/>
    </xf>
    <xf numFmtId="0" fontId="48" fillId="3" borderId="0" xfId="4" applyFont="1" applyFill="1" applyBorder="1" applyAlignment="1">
      <alignment horizontal="left" vertical="center"/>
    </xf>
    <xf numFmtId="164" fontId="50" fillId="3" borderId="4" xfId="4" applyNumberFormat="1" applyFont="1" applyFill="1" applyBorder="1" applyAlignment="1">
      <alignment horizontal="right"/>
    </xf>
    <xf numFmtId="164" fontId="50" fillId="3" borderId="0" xfId="4" applyNumberFormat="1" applyFont="1" applyFill="1" applyBorder="1" applyAlignment="1">
      <alignment horizontal="right"/>
    </xf>
    <xf numFmtId="164" fontId="50" fillId="3" borderId="1" xfId="4" applyNumberFormat="1" applyFont="1" applyFill="1" applyBorder="1" applyAlignment="1">
      <alignment horizontal="right"/>
    </xf>
    <xf numFmtId="164" fontId="50" fillId="3" borderId="5" xfId="4" applyNumberFormat="1" applyFont="1" applyFill="1" applyBorder="1" applyAlignment="1">
      <alignment horizontal="right"/>
    </xf>
    <xf numFmtId="166" fontId="10" fillId="3" borderId="1" xfId="2" applyNumberFormat="1" applyFont="1" applyFill="1" applyBorder="1"/>
    <xf numFmtId="166" fontId="9" fillId="3" borderId="0" xfId="2" applyNumberFormat="1" applyFont="1" applyFill="1" applyBorder="1"/>
    <xf numFmtId="164" fontId="48" fillId="0" borderId="0" xfId="4" applyNumberFormat="1" applyFont="1" applyBorder="1"/>
    <xf numFmtId="0" fontId="44" fillId="3" borderId="0" xfId="0" applyFont="1" applyFill="1" applyAlignment="1">
      <alignment horizontal="left" vertical="justify"/>
    </xf>
    <xf numFmtId="0" fontId="8" fillId="0" borderId="0" xfId="10" applyFont="1" applyBorder="1" applyAlignment="1">
      <alignment horizontal="left" vertical="center"/>
    </xf>
    <xf numFmtId="0" fontId="13" fillId="0" borderId="0" xfId="7" applyNumberFormat="1" applyFont="1" applyFill="1" applyBorder="1" applyAlignment="1" applyProtection="1">
      <alignment horizontal="center" vertical="top" wrapText="1"/>
    </xf>
    <xf numFmtId="0" fontId="5" fillId="0" borderId="0" xfId="7" applyNumberFormat="1" applyFont="1" applyFill="1" applyBorder="1" applyAlignment="1" applyProtection="1">
      <alignment horizontal="center" vertical="top" wrapText="1"/>
    </xf>
    <xf numFmtId="164" fontId="61" fillId="3" borderId="0" xfId="1" applyNumberFormat="1" applyFont="1" applyFill="1" applyBorder="1" applyAlignment="1" applyProtection="1">
      <alignment vertical="center"/>
    </xf>
    <xf numFmtId="0" fontId="8" fillId="0" borderId="0" xfId="10" applyFont="1" applyBorder="1" applyAlignment="1">
      <alignment horizontal="left" vertical="center"/>
    </xf>
    <xf numFmtId="0" fontId="9" fillId="0" borderId="0" xfId="4" applyFont="1" applyBorder="1"/>
    <xf numFmtId="0" fontId="9" fillId="0" borderId="0" xfId="5" applyNumberFormat="1" applyFont="1" applyBorder="1" applyAlignment="1">
      <alignment horizontal="left" vertical="center"/>
    </xf>
    <xf numFmtId="0" fontId="19" fillId="0" borderId="9" xfId="5" applyFont="1" applyFill="1" applyBorder="1" applyAlignment="1">
      <alignment horizontal="left" vertical="center"/>
    </xf>
    <xf numFmtId="0" fontId="26" fillId="0" borderId="9" xfId="9" applyFont="1" applyBorder="1" applyAlignment="1">
      <alignment horizontal="left" vertical="center"/>
    </xf>
    <xf numFmtId="0" fontId="22" fillId="2" borderId="0" xfId="0" applyNumberFormat="1" applyFont="1" applyFill="1" applyBorder="1" applyAlignment="1">
      <alignment horizontal="center" vertical="center"/>
    </xf>
    <xf numFmtId="0" fontId="23" fillId="2" borderId="0" xfId="0" applyNumberFormat="1" applyFont="1" applyFill="1" applyBorder="1" applyAlignment="1">
      <alignment horizontal="center" vertical="center"/>
    </xf>
    <xf numFmtId="0" fontId="44" fillId="3" borderId="0" xfId="0" applyFont="1" applyFill="1" applyAlignment="1">
      <alignment horizontal="left" vertical="justify"/>
    </xf>
    <xf numFmtId="0" fontId="60" fillId="3" borderId="0" xfId="4" applyFont="1" applyFill="1" applyAlignment="1">
      <alignment horizontal="left" vertical="justify"/>
    </xf>
    <xf numFmtId="0" fontId="50" fillId="0" borderId="0" xfId="4" applyFont="1" applyBorder="1" applyAlignment="1">
      <alignment horizontal="left" vertical="center"/>
    </xf>
    <xf numFmtId="0" fontId="48" fillId="0" borderId="0" xfId="4" applyFont="1" applyBorder="1" applyAlignment="1">
      <alignment horizontal="left"/>
    </xf>
    <xf numFmtId="0" fontId="53" fillId="0" borderId="0" xfId="4" applyFont="1" applyBorder="1" applyAlignment="1">
      <alignment horizontal="left" vertical="center"/>
    </xf>
    <xf numFmtId="0" fontId="49" fillId="0" borderId="0" xfId="4" applyNumberFormat="1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1" fillId="0" borderId="9" xfId="5" applyFont="1" applyFill="1" applyBorder="1" applyAlignment="1">
      <alignment horizontal="left" vertical="center"/>
    </xf>
    <xf numFmtId="0" fontId="18" fillId="0" borderId="0" xfId="5" applyFont="1" applyFill="1" applyBorder="1" applyAlignment="1">
      <alignment horizontal="left" vertical="center"/>
    </xf>
    <xf numFmtId="0" fontId="8" fillId="0" borderId="0" xfId="10" applyFont="1" applyBorder="1" applyAlignment="1">
      <alignment horizontal="left" vertical="center"/>
    </xf>
    <xf numFmtId="0" fontId="5" fillId="0" borderId="0" xfId="5" applyFont="1" applyFill="1" applyBorder="1" applyAlignment="1">
      <alignment horizontal="left" vertical="center"/>
    </xf>
    <xf numFmtId="0" fontId="7" fillId="0" borderId="0" xfId="10" applyFont="1" applyBorder="1" applyAlignment="1">
      <alignment horizontal="left" vertical="center"/>
    </xf>
    <xf numFmtId="0" fontId="13" fillId="0" borderId="0" xfId="7" applyNumberFormat="1" applyFont="1" applyFill="1" applyBorder="1" applyAlignment="1" applyProtection="1">
      <alignment horizontal="center" vertical="top" wrapText="1"/>
    </xf>
    <xf numFmtId="0" fontId="13" fillId="0" borderId="0" xfId="10" applyFont="1" applyBorder="1" applyAlignment="1">
      <alignment horizontal="center" vertical="top"/>
    </xf>
    <xf numFmtId="0" fontId="5" fillId="0" borderId="0" xfId="7" applyNumberFormat="1" applyFont="1" applyFill="1" applyBorder="1" applyAlignment="1" applyProtection="1">
      <alignment horizontal="center" vertical="top" wrapText="1"/>
    </xf>
    <xf numFmtId="0" fontId="5" fillId="0" borderId="0" xfId="10" applyFont="1" applyBorder="1" applyAlignment="1">
      <alignment horizontal="center" vertical="top"/>
    </xf>
    <xf numFmtId="0" fontId="19" fillId="0" borderId="1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0" xfId="5" applyFont="1" applyFill="1" applyBorder="1" applyAlignment="1">
      <alignment horizontal="left" vertical="center"/>
    </xf>
    <xf numFmtId="0" fontId="26" fillId="0" borderId="0" xfId="8" applyFont="1" applyBorder="1" applyAlignment="1">
      <alignment horizontal="left" vertical="center"/>
    </xf>
    <xf numFmtId="0" fontId="60" fillId="3" borderId="0" xfId="0" applyFont="1" applyFill="1" applyBorder="1" applyAlignment="1">
      <alignment horizontal="left" vertical="top" wrapText="1"/>
    </xf>
    <xf numFmtId="0" fontId="19" fillId="0" borderId="0" xfId="0" applyFont="1" applyBorder="1" applyAlignment="1">
      <alignment horizontal="left"/>
    </xf>
    <xf numFmtId="0" fontId="9" fillId="0" borderId="0" xfId="5" applyFont="1" applyBorder="1" applyAlignment="1">
      <alignment horizontal="right" vertical="center"/>
    </xf>
    <xf numFmtId="0" fontId="9" fillId="0" borderId="0" xfId="5" applyNumberFormat="1" applyFont="1" applyBorder="1" applyAlignment="1">
      <alignment horizontal="right" vertical="center"/>
    </xf>
  </cellXfs>
  <cellStyles count="13">
    <cellStyle name="Comma" xfId="1" builtinId="3"/>
    <cellStyle name="Comma 2" xfId="2"/>
    <cellStyle name="Comma 3" xfId="3"/>
    <cellStyle name="Normal" xfId="0" builtinId="0"/>
    <cellStyle name="Normal 2" xfId="4"/>
    <cellStyle name="Normal_BAL" xfId="5"/>
    <cellStyle name="Normal_Financial statements 2000 Alcomet" xfId="6"/>
    <cellStyle name="Normal_Financial statements_bg model 2002" xfId="7"/>
    <cellStyle name="Normal_FS'05-Vitavel-bg_final" xfId="8"/>
    <cellStyle name="Normal_FS'05-Vitavel-bg_final 2" xfId="9"/>
    <cellStyle name="Normal_Otchet za sobstvenia kapitalOSK" xfId="10"/>
    <cellStyle name="Normal_P&amp;L" xfId="11"/>
    <cellStyle name="Normal_P&amp;L_Financial statements_bg model 2002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I78"/>
  <sheetViews>
    <sheetView showGridLines="0" tabSelected="1" topLeftCell="A30" zoomScaleNormal="100" zoomScaleSheetLayoutView="100" workbookViewId="0">
      <selection activeCell="L59" sqref="L59"/>
    </sheetView>
  </sheetViews>
  <sheetFormatPr defaultRowHeight="15"/>
  <cols>
    <col min="1" max="1" width="1.85546875" style="1" customWidth="1"/>
    <col min="2" max="2" width="45" style="1" customWidth="1"/>
    <col min="3" max="3" width="9.7109375" style="156" customWidth="1"/>
    <col min="4" max="4" width="1.7109375" style="4" customWidth="1"/>
    <col min="5" max="5" width="18.7109375" style="1" customWidth="1"/>
    <col min="6" max="6" width="3" style="1" customWidth="1"/>
    <col min="7" max="7" width="18.7109375" style="1" customWidth="1"/>
    <col min="8" max="8" width="1.7109375" style="1" customWidth="1"/>
    <col min="9" max="16384" width="9.140625" style="1"/>
  </cols>
  <sheetData>
    <row r="1" spans="1:9" s="49" customFormat="1" ht="15.75">
      <c r="B1" s="353" t="s">
        <v>156</v>
      </c>
      <c r="C1" s="354"/>
      <c r="D1" s="354"/>
      <c r="E1" s="354"/>
      <c r="F1" s="354"/>
      <c r="G1" s="354"/>
    </row>
    <row r="2" spans="1:9" s="2" customFormat="1" ht="15.75">
      <c r="B2" s="23" t="s">
        <v>24</v>
      </c>
      <c r="C2" s="169"/>
      <c r="D2" s="23"/>
      <c r="E2" s="23"/>
      <c r="F2" s="23"/>
      <c r="G2" s="334"/>
    </row>
    <row r="3" spans="1:9" ht="15.75">
      <c r="B3" s="24" t="s">
        <v>153</v>
      </c>
      <c r="C3" s="169"/>
      <c r="D3" s="21"/>
      <c r="E3" s="21"/>
      <c r="F3" s="21"/>
      <c r="G3" s="21"/>
    </row>
    <row r="4" spans="1:9" s="3" customFormat="1" ht="15.75">
      <c r="B4" s="46"/>
      <c r="C4" s="170"/>
      <c r="D4" s="22"/>
    </row>
    <row r="5" spans="1:9" s="3" customFormat="1" ht="26.25" customHeight="1">
      <c r="B5" s="55" t="s">
        <v>21</v>
      </c>
      <c r="C5" s="171"/>
      <c r="D5" s="22"/>
      <c r="E5" s="56" t="s">
        <v>160</v>
      </c>
      <c r="F5" s="87"/>
      <c r="G5" s="56" t="s">
        <v>161</v>
      </c>
    </row>
    <row r="6" spans="1:9" s="3" customFormat="1" ht="14.25" customHeight="1">
      <c r="B6" s="54"/>
      <c r="C6" s="355"/>
      <c r="D6" s="22"/>
      <c r="E6" s="88" t="s">
        <v>3</v>
      </c>
      <c r="F6" s="87"/>
      <c r="G6" s="88" t="s">
        <v>3</v>
      </c>
    </row>
    <row r="7" spans="1:9" s="3" customFormat="1" ht="14.25" customHeight="1">
      <c r="B7" s="54"/>
      <c r="C7" s="355"/>
      <c r="D7" s="22"/>
      <c r="E7" s="145"/>
      <c r="F7" s="87"/>
      <c r="G7" s="145"/>
    </row>
    <row r="8" spans="1:9" ht="15" customHeight="1">
      <c r="B8" s="76" t="s">
        <v>26</v>
      </c>
      <c r="C8" s="356"/>
      <c r="D8" s="25"/>
      <c r="E8" s="325"/>
      <c r="F8" s="326"/>
      <c r="G8" s="325"/>
      <c r="H8" s="16"/>
      <c r="I8" s="16"/>
    </row>
    <row r="9" spans="1:9" s="71" customFormat="1" ht="15.75">
      <c r="B9" s="77" t="s">
        <v>11</v>
      </c>
      <c r="C9" s="172"/>
      <c r="D9" s="74"/>
      <c r="E9" s="73"/>
      <c r="F9" s="73"/>
      <c r="G9" s="73"/>
      <c r="H9" s="73"/>
      <c r="I9" s="73"/>
    </row>
    <row r="10" spans="1:9" ht="15.75" customHeight="1">
      <c r="A10" s="69"/>
      <c r="B10" s="78" t="s">
        <v>40</v>
      </c>
      <c r="D10" s="27"/>
      <c r="E10" s="149">
        <v>8135</v>
      </c>
      <c r="F10" s="149"/>
      <c r="G10" s="149">
        <v>8339</v>
      </c>
      <c r="H10" s="16"/>
      <c r="I10" s="16"/>
    </row>
    <row r="11" spans="1:9" ht="30" hidden="1" customHeight="1">
      <c r="A11" s="69"/>
      <c r="B11" s="78" t="s">
        <v>53</v>
      </c>
      <c r="D11" s="27"/>
      <c r="E11" s="327"/>
      <c r="F11" s="149"/>
      <c r="G11" s="327"/>
      <c r="H11" s="16"/>
      <c r="I11" s="16"/>
    </row>
    <row r="12" spans="1:9" ht="15.75" customHeight="1">
      <c r="A12" s="69"/>
      <c r="B12" s="78" t="s">
        <v>43</v>
      </c>
      <c r="D12" s="27"/>
      <c r="E12" s="327">
        <v>11</v>
      </c>
      <c r="F12" s="149"/>
      <c r="G12" s="327">
        <v>12</v>
      </c>
      <c r="H12" s="16"/>
      <c r="I12" s="16"/>
    </row>
    <row r="13" spans="1:9" ht="15.75" hidden="1">
      <c r="A13" s="69"/>
      <c r="B13" s="78" t="s">
        <v>41</v>
      </c>
      <c r="D13" s="27"/>
      <c r="E13" s="327"/>
      <c r="F13" s="149"/>
      <c r="G13" s="327"/>
      <c r="H13" s="16"/>
      <c r="I13" s="16"/>
    </row>
    <row r="14" spans="1:9" ht="15.75" hidden="1">
      <c r="A14" s="69"/>
      <c r="B14" s="78" t="s">
        <v>54</v>
      </c>
      <c r="D14" s="27"/>
      <c r="E14" s="327"/>
      <c r="F14" s="149"/>
      <c r="G14" s="327"/>
      <c r="H14" s="16"/>
      <c r="I14" s="16"/>
    </row>
    <row r="15" spans="1:9" ht="15.75" hidden="1">
      <c r="A15" s="69"/>
      <c r="B15" s="78" t="s">
        <v>44</v>
      </c>
      <c r="D15" s="27"/>
      <c r="E15" s="327"/>
      <c r="F15" s="149"/>
      <c r="G15" s="327"/>
      <c r="H15" s="16"/>
      <c r="I15" s="16"/>
    </row>
    <row r="16" spans="1:9" ht="15.75" hidden="1">
      <c r="A16" s="69"/>
      <c r="B16" s="78" t="s">
        <v>45</v>
      </c>
      <c r="D16" s="27"/>
      <c r="E16" s="327"/>
      <c r="F16" s="149"/>
      <c r="G16" s="327"/>
      <c r="H16" s="16"/>
      <c r="I16" s="16"/>
    </row>
    <row r="17" spans="1:9" ht="15.75" hidden="1">
      <c r="A17" s="69"/>
      <c r="B17" s="78" t="s">
        <v>46</v>
      </c>
      <c r="D17" s="27"/>
      <c r="E17" s="327"/>
      <c r="F17" s="149"/>
      <c r="G17" s="327"/>
      <c r="H17" s="16"/>
      <c r="I17" s="16"/>
    </row>
    <row r="18" spans="1:9" ht="15.75" customHeight="1">
      <c r="A18" s="69"/>
      <c r="B18" s="78" t="s">
        <v>47</v>
      </c>
      <c r="D18" s="27"/>
      <c r="E18" s="342">
        <v>129</v>
      </c>
      <c r="F18" s="149"/>
      <c r="G18" s="342">
        <v>129</v>
      </c>
      <c r="H18" s="16"/>
      <c r="I18" s="16"/>
    </row>
    <row r="19" spans="1:9" s="49" customFormat="1" ht="15" customHeight="1">
      <c r="A19" s="64"/>
      <c r="B19" s="79" t="s">
        <v>18</v>
      </c>
      <c r="C19" s="173"/>
      <c r="D19" s="63"/>
      <c r="E19" s="147">
        <f>SUM(E10:E18)</f>
        <v>8275</v>
      </c>
      <c r="F19" s="148"/>
      <c r="G19" s="147">
        <f>SUM(G10:G18)</f>
        <v>8480</v>
      </c>
      <c r="H19" s="59"/>
    </row>
    <row r="20" spans="1:9" ht="8.25" customHeight="1">
      <c r="A20" s="69"/>
      <c r="B20" s="78"/>
      <c r="D20" s="27"/>
      <c r="E20" s="149"/>
      <c r="F20" s="149"/>
      <c r="G20" s="149"/>
      <c r="H20" s="16"/>
    </row>
    <row r="21" spans="1:9" s="71" customFormat="1" ht="15.75">
      <c r="A21" s="72"/>
      <c r="B21" s="77" t="s">
        <v>12</v>
      </c>
      <c r="C21" s="172"/>
      <c r="D21" s="74"/>
      <c r="E21" s="150"/>
      <c r="F21" s="150"/>
      <c r="G21" s="150"/>
      <c r="H21" s="73"/>
    </row>
    <row r="22" spans="1:9" ht="15.75">
      <c r="A22" s="69"/>
      <c r="B22" s="78" t="s">
        <v>4</v>
      </c>
      <c r="D22" s="27"/>
      <c r="E22" s="201">
        <v>4624</v>
      </c>
      <c r="F22" s="149"/>
      <c r="G22" s="201">
        <v>3372</v>
      </c>
      <c r="H22" s="16"/>
    </row>
    <row r="23" spans="1:9" ht="15.75" hidden="1">
      <c r="A23" s="69"/>
      <c r="B23" s="78" t="s">
        <v>48</v>
      </c>
      <c r="D23" s="27"/>
      <c r="E23" s="149"/>
      <c r="F23" s="149"/>
      <c r="G23" s="149"/>
      <c r="H23" s="16"/>
    </row>
    <row r="24" spans="1:9" ht="15.75">
      <c r="A24" s="69"/>
      <c r="B24" s="78" t="s">
        <v>42</v>
      </c>
      <c r="D24" s="27"/>
      <c r="E24" s="149">
        <v>5756</v>
      </c>
      <c r="F24" s="149"/>
      <c r="G24" s="149">
        <v>4578</v>
      </c>
      <c r="H24" s="16"/>
    </row>
    <row r="25" spans="1:9" s="16" customFormat="1" ht="15.75">
      <c r="A25" s="70"/>
      <c r="B25" s="80" t="s">
        <v>49</v>
      </c>
      <c r="C25" s="156"/>
      <c r="D25" s="28"/>
      <c r="E25" s="149">
        <v>850</v>
      </c>
      <c r="F25" s="149"/>
      <c r="G25" s="149">
        <v>1018</v>
      </c>
    </row>
    <row r="26" spans="1:9" ht="15.75">
      <c r="A26" s="69"/>
      <c r="B26" s="78" t="s">
        <v>25</v>
      </c>
      <c r="D26" s="27"/>
      <c r="E26" s="149">
        <v>273</v>
      </c>
      <c r="F26" s="149"/>
      <c r="G26" s="149">
        <v>90</v>
      </c>
      <c r="H26" s="16"/>
    </row>
    <row r="27" spans="1:9" ht="15.75">
      <c r="A27" s="69"/>
      <c r="B27" s="78" t="s">
        <v>13</v>
      </c>
      <c r="D27" s="27"/>
      <c r="E27" s="146">
        <v>1797</v>
      </c>
      <c r="F27" s="149"/>
      <c r="G27" s="146">
        <v>2827</v>
      </c>
      <c r="H27" s="16"/>
    </row>
    <row r="28" spans="1:9" s="49" customFormat="1" ht="15.75">
      <c r="A28" s="64"/>
      <c r="B28" s="79" t="s">
        <v>19</v>
      </c>
      <c r="C28" s="173"/>
      <c r="D28" s="63"/>
      <c r="E28" s="147">
        <f>SUM(E22:E27)</f>
        <v>13300</v>
      </c>
      <c r="F28" s="147"/>
      <c r="G28" s="147">
        <f>SUM(G22:G27)</f>
        <v>11885</v>
      </c>
      <c r="H28" s="59"/>
      <c r="I28" s="151"/>
    </row>
    <row r="29" spans="1:9" ht="16.5" customHeight="1">
      <c r="A29" s="69"/>
      <c r="B29" s="81"/>
      <c r="D29" s="26"/>
      <c r="E29" s="152"/>
      <c r="F29" s="152"/>
      <c r="G29" s="152"/>
      <c r="H29" s="16"/>
    </row>
    <row r="30" spans="1:9" ht="16.5" thickBot="1">
      <c r="A30" s="69"/>
      <c r="B30" s="81" t="s">
        <v>28</v>
      </c>
      <c r="D30" s="26"/>
      <c r="E30" s="153">
        <f>E19+E28-1</f>
        <v>21574</v>
      </c>
      <c r="F30" s="152"/>
      <c r="G30" s="153">
        <f>G19+G28</f>
        <v>20365</v>
      </c>
      <c r="H30" s="16"/>
    </row>
    <row r="31" spans="1:9" ht="15" customHeight="1" thickTop="1">
      <c r="A31" s="69"/>
      <c r="B31" s="78"/>
      <c r="D31" s="27"/>
      <c r="E31" s="16"/>
      <c r="F31" s="16"/>
      <c r="G31" s="16"/>
      <c r="H31" s="16"/>
    </row>
    <row r="32" spans="1:9" s="3" customFormat="1" ht="15.75">
      <c r="A32" s="69"/>
      <c r="B32" s="82" t="s">
        <v>27</v>
      </c>
      <c r="C32" s="174"/>
      <c r="D32" s="22"/>
      <c r="E32" s="89"/>
      <c r="F32" s="90"/>
      <c r="G32" s="89"/>
      <c r="H32" s="44"/>
    </row>
    <row r="33" spans="1:9" s="71" customFormat="1" ht="16.5" customHeight="1">
      <c r="A33" s="72"/>
      <c r="B33" s="77" t="s">
        <v>29</v>
      </c>
      <c r="C33" s="172"/>
      <c r="D33" s="74"/>
      <c r="E33" s="91"/>
      <c r="F33" s="91"/>
      <c r="G33" s="91"/>
      <c r="H33" s="73"/>
    </row>
    <row r="34" spans="1:9" ht="15.75">
      <c r="A34" s="69"/>
      <c r="B34" s="79" t="s">
        <v>98</v>
      </c>
      <c r="D34" s="27"/>
      <c r="E34" s="149">
        <v>11598</v>
      </c>
      <c r="F34" s="149"/>
      <c r="G34" s="149">
        <v>11598</v>
      </c>
      <c r="H34" s="16"/>
    </row>
    <row r="35" spans="1:9" ht="15.75">
      <c r="A35" s="69"/>
      <c r="B35" s="79" t="s">
        <v>99</v>
      </c>
      <c r="D35" s="27"/>
      <c r="E35" s="149">
        <v>1646</v>
      </c>
      <c r="F35" s="149"/>
      <c r="G35" s="149">
        <v>1646</v>
      </c>
      <c r="H35" s="16"/>
    </row>
    <row r="36" spans="1:9" ht="15.75">
      <c r="A36" s="69"/>
      <c r="B36" s="79" t="s">
        <v>55</v>
      </c>
      <c r="D36" s="27"/>
      <c r="E36" s="149">
        <v>2227</v>
      </c>
      <c r="F36" s="149"/>
      <c r="G36" s="149">
        <v>1171</v>
      </c>
      <c r="H36" s="16"/>
    </row>
    <row r="37" spans="1:9" ht="15.75">
      <c r="A37" s="69"/>
      <c r="B37" s="79" t="s">
        <v>139</v>
      </c>
      <c r="C37" s="320"/>
      <c r="D37" s="27"/>
      <c r="E37" s="342">
        <v>103</v>
      </c>
      <c r="F37" s="149"/>
      <c r="G37" s="342">
        <v>1056</v>
      </c>
      <c r="H37" s="16"/>
    </row>
    <row r="38" spans="1:9" s="49" customFormat="1" ht="15.75">
      <c r="A38" s="64"/>
      <c r="B38" s="83" t="s">
        <v>30</v>
      </c>
      <c r="C38" s="321"/>
      <c r="D38" s="63"/>
      <c r="E38" s="343">
        <f>SUM(E34:E37)</f>
        <v>15574</v>
      </c>
      <c r="F38" s="148"/>
      <c r="G38" s="343">
        <f>SUM(G34:G37)</f>
        <v>15471</v>
      </c>
      <c r="H38" s="59"/>
    </row>
    <row r="39" spans="1:9" ht="8.25" customHeight="1">
      <c r="A39" s="69"/>
      <c r="B39" s="79"/>
      <c r="C39" s="320"/>
      <c r="D39" s="27"/>
      <c r="E39" s="149"/>
      <c r="F39" s="149"/>
      <c r="G39" s="149"/>
      <c r="H39" s="16"/>
    </row>
    <row r="40" spans="1:9" s="71" customFormat="1" ht="15.75">
      <c r="A40" s="72"/>
      <c r="B40" s="77" t="s">
        <v>31</v>
      </c>
      <c r="C40" s="322"/>
      <c r="D40" s="74"/>
      <c r="E40" s="194"/>
      <c r="F40" s="194"/>
      <c r="G40" s="194"/>
      <c r="H40" s="195"/>
      <c r="I40" s="195"/>
    </row>
    <row r="41" spans="1:9" ht="15.75">
      <c r="A41" s="69"/>
      <c r="B41" s="41" t="s">
        <v>59</v>
      </c>
      <c r="C41" s="321"/>
      <c r="D41" s="63"/>
      <c r="E41" s="196"/>
      <c r="F41" s="196"/>
      <c r="G41" s="196"/>
      <c r="H41" s="166"/>
      <c r="I41" s="159"/>
    </row>
    <row r="42" spans="1:9" ht="15.75">
      <c r="A42" s="69"/>
      <c r="B42" s="79" t="s">
        <v>57</v>
      </c>
      <c r="C42" s="321"/>
      <c r="D42" s="63"/>
      <c r="E42" s="206">
        <v>611</v>
      </c>
      <c r="F42" s="196"/>
      <c r="G42" s="206">
        <v>611</v>
      </c>
      <c r="H42" s="166"/>
      <c r="I42" s="159"/>
    </row>
    <row r="43" spans="1:9" ht="15.75" hidden="1">
      <c r="A43" s="69"/>
      <c r="B43" s="41" t="s">
        <v>56</v>
      </c>
      <c r="C43" s="320"/>
      <c r="D43" s="28"/>
      <c r="E43" s="197"/>
      <c r="F43" s="158"/>
      <c r="G43" s="197"/>
      <c r="H43" s="159"/>
      <c r="I43" s="159"/>
    </row>
    <row r="44" spans="1:9" ht="15.75" hidden="1">
      <c r="A44" s="69"/>
      <c r="B44" s="41" t="s">
        <v>60</v>
      </c>
      <c r="C44" s="320"/>
      <c r="D44" s="28"/>
      <c r="E44" s="197"/>
      <c r="F44" s="158"/>
      <c r="G44" s="197"/>
      <c r="H44" s="159"/>
      <c r="I44" s="159"/>
    </row>
    <row r="45" spans="1:9" ht="15.75" hidden="1">
      <c r="A45" s="69"/>
      <c r="B45" s="84" t="s">
        <v>61</v>
      </c>
      <c r="C45" s="320"/>
      <c r="D45" s="47"/>
      <c r="E45" s="197"/>
      <c r="F45" s="158"/>
      <c r="G45" s="197"/>
      <c r="H45" s="159"/>
      <c r="I45" s="159"/>
    </row>
    <row r="46" spans="1:9" s="159" customFormat="1" ht="15.75" hidden="1">
      <c r="A46" s="154"/>
      <c r="B46" s="202" t="s">
        <v>100</v>
      </c>
      <c r="C46" s="323"/>
      <c r="D46" s="203"/>
      <c r="E46" s="204"/>
      <c r="F46" s="205"/>
      <c r="G46" s="204"/>
    </row>
    <row r="47" spans="1:9" ht="15.75" hidden="1">
      <c r="A47" s="69"/>
      <c r="B47" s="80" t="s">
        <v>39</v>
      </c>
      <c r="C47" s="320"/>
      <c r="D47" s="47"/>
      <c r="E47" s="158"/>
      <c r="F47" s="158"/>
      <c r="G47" s="158"/>
      <c r="H47" s="159"/>
      <c r="I47" s="159"/>
    </row>
    <row r="48" spans="1:9" ht="15.75">
      <c r="A48" s="69"/>
      <c r="B48" s="84" t="s">
        <v>58</v>
      </c>
      <c r="C48" s="320"/>
      <c r="D48" s="28"/>
      <c r="E48" s="157"/>
      <c r="F48" s="198"/>
      <c r="G48" s="157"/>
      <c r="H48" s="159"/>
      <c r="I48" s="159"/>
    </row>
    <row r="49" spans="1:9" s="49" customFormat="1" ht="15.75">
      <c r="A49" s="64"/>
      <c r="B49" s="41" t="s">
        <v>20</v>
      </c>
      <c r="C49" s="321"/>
      <c r="D49" s="62"/>
      <c r="E49" s="160">
        <f>SUM(E41:E48)</f>
        <v>611</v>
      </c>
      <c r="F49" s="160"/>
      <c r="G49" s="160">
        <f>SUM(G41:G48)</f>
        <v>611</v>
      </c>
      <c r="H49" s="166"/>
      <c r="I49" s="166"/>
    </row>
    <row r="50" spans="1:9" ht="9" customHeight="1">
      <c r="A50" s="69"/>
      <c r="B50" s="85"/>
      <c r="C50" s="320"/>
      <c r="D50" s="28"/>
      <c r="E50" s="161"/>
      <c r="F50" s="161"/>
      <c r="G50" s="161"/>
      <c r="H50" s="16"/>
    </row>
    <row r="51" spans="1:9" s="71" customFormat="1" ht="15.75">
      <c r="A51" s="72"/>
      <c r="B51" s="86" t="s">
        <v>32</v>
      </c>
      <c r="C51" s="322"/>
      <c r="D51" s="75"/>
      <c r="E51" s="313"/>
      <c r="F51" s="313"/>
      <c r="G51" s="313"/>
      <c r="H51" s="73"/>
    </row>
    <row r="52" spans="1:9" s="159" customFormat="1" ht="15.75">
      <c r="A52" s="154"/>
      <c r="B52" s="162" t="s">
        <v>60</v>
      </c>
      <c r="C52" s="320"/>
      <c r="D52" s="163"/>
      <c r="E52" s="314">
        <v>3152</v>
      </c>
      <c r="F52" s="314"/>
      <c r="G52" s="314">
        <v>1652</v>
      </c>
    </row>
    <row r="53" spans="1:9" ht="15.75" hidden="1">
      <c r="A53" s="69"/>
      <c r="B53" s="79" t="s">
        <v>56</v>
      </c>
      <c r="C53" s="320"/>
      <c r="D53" s="47"/>
      <c r="E53" s="316"/>
      <c r="F53" s="316"/>
      <c r="G53" s="316"/>
      <c r="H53" s="16"/>
    </row>
    <row r="54" spans="1:9" ht="15.75" hidden="1">
      <c r="A54" s="69"/>
      <c r="B54" s="41" t="s">
        <v>63</v>
      </c>
      <c r="C54" s="320"/>
      <c r="D54" s="47"/>
      <c r="E54" s="316"/>
      <c r="F54" s="316"/>
      <c r="G54" s="316"/>
      <c r="H54" s="16"/>
    </row>
    <row r="55" spans="1:9" ht="15.75" hidden="1">
      <c r="A55" s="69"/>
      <c r="B55" s="41" t="s">
        <v>64</v>
      </c>
      <c r="C55" s="320"/>
      <c r="D55" s="47"/>
      <c r="E55" s="316"/>
      <c r="F55" s="316"/>
      <c r="G55" s="316"/>
      <c r="H55" s="16"/>
    </row>
    <row r="56" spans="1:9" ht="15.75">
      <c r="A56" s="69"/>
      <c r="B56" s="84" t="s">
        <v>65</v>
      </c>
      <c r="C56" s="320"/>
      <c r="D56" s="47"/>
      <c r="E56" s="315">
        <v>555</v>
      </c>
      <c r="F56" s="315"/>
      <c r="G56" s="315">
        <v>740</v>
      </c>
      <c r="H56" s="16"/>
    </row>
    <row r="57" spans="1:9" ht="30">
      <c r="A57" s="69"/>
      <c r="B57" s="84" t="s">
        <v>101</v>
      </c>
      <c r="C57" s="320"/>
      <c r="D57" s="48"/>
      <c r="E57" s="316">
        <v>1343</v>
      </c>
      <c r="F57" s="317"/>
      <c r="G57" s="316">
        <v>1638</v>
      </c>
      <c r="H57" s="16"/>
    </row>
    <row r="58" spans="1:9" ht="15.75" customHeight="1">
      <c r="A58" s="69"/>
      <c r="B58" s="155" t="s">
        <v>135</v>
      </c>
      <c r="C58" s="320"/>
      <c r="D58" s="164"/>
      <c r="E58" s="318">
        <v>339</v>
      </c>
      <c r="F58" s="317"/>
      <c r="G58" s="318">
        <v>253</v>
      </c>
      <c r="H58" s="16"/>
    </row>
    <row r="59" spans="1:9" s="49" customFormat="1" ht="18" customHeight="1">
      <c r="A59" s="64"/>
      <c r="B59" s="79" t="s">
        <v>62</v>
      </c>
      <c r="C59" s="321"/>
      <c r="D59" s="63"/>
      <c r="E59" s="316">
        <f>SUM(E52:E58)</f>
        <v>5389</v>
      </c>
      <c r="F59" s="316"/>
      <c r="G59" s="316">
        <f>SUM(G52:G58)</f>
        <v>4283</v>
      </c>
      <c r="H59" s="59"/>
      <c r="I59" s="151"/>
    </row>
    <row r="60" spans="1:9" s="49" customFormat="1" ht="8.25" customHeight="1">
      <c r="A60" s="64"/>
      <c r="B60" s="79"/>
      <c r="C60" s="173"/>
      <c r="D60" s="63"/>
      <c r="E60" s="316"/>
      <c r="F60" s="316"/>
      <c r="G60" s="316"/>
      <c r="H60" s="59"/>
    </row>
    <row r="61" spans="1:9" s="49" customFormat="1" ht="16.5" customHeight="1">
      <c r="A61" s="64"/>
      <c r="B61" s="79" t="s">
        <v>33</v>
      </c>
      <c r="C61" s="173"/>
      <c r="D61" s="63"/>
      <c r="E61" s="319">
        <f>SUM(E59+E49)</f>
        <v>6000</v>
      </c>
      <c r="F61" s="316"/>
      <c r="G61" s="319">
        <f>SUM(G59+G49)</f>
        <v>4894</v>
      </c>
      <c r="H61" s="59"/>
    </row>
    <row r="62" spans="1:9" s="49" customFormat="1" ht="6" customHeight="1">
      <c r="A62" s="64"/>
      <c r="B62" s="79"/>
      <c r="C62" s="173"/>
      <c r="D62" s="63"/>
      <c r="E62" s="147"/>
      <c r="F62" s="147"/>
      <c r="G62" s="147"/>
      <c r="H62" s="59"/>
    </row>
    <row r="63" spans="1:9" ht="16.5" thickBot="1">
      <c r="A63" s="69"/>
      <c r="B63" s="66" t="s">
        <v>34</v>
      </c>
      <c r="D63" s="26"/>
      <c r="E63" s="153">
        <f>SUM(E61+E38)</f>
        <v>21574</v>
      </c>
      <c r="F63" s="152"/>
      <c r="G63" s="153">
        <f>SUM(G61+G38)</f>
        <v>20365</v>
      </c>
      <c r="H63" s="16"/>
    </row>
    <row r="64" spans="1:9" ht="16.5" thickTop="1">
      <c r="A64" s="69"/>
      <c r="B64" s="66"/>
      <c r="D64" s="26"/>
      <c r="E64" s="161"/>
      <c r="F64" s="152"/>
      <c r="G64" s="161"/>
      <c r="H64" s="16"/>
    </row>
    <row r="65" spans="2:8" ht="15.75">
      <c r="B65" s="357"/>
      <c r="C65" s="357"/>
      <c r="D65" s="357"/>
      <c r="E65" s="357"/>
      <c r="F65" s="357"/>
      <c r="G65" s="357"/>
      <c r="H65" s="165"/>
    </row>
    <row r="66" spans="2:8" s="49" customFormat="1">
      <c r="B66" s="337" t="s">
        <v>150</v>
      </c>
      <c r="C66" s="175"/>
      <c r="D66" s="51"/>
      <c r="E66" s="52"/>
      <c r="F66" s="53"/>
      <c r="G66" s="52"/>
    </row>
    <row r="67" spans="2:8" s="59" customFormat="1" ht="7.5" customHeight="1">
      <c r="B67" s="167"/>
      <c r="C67" s="175"/>
      <c r="D67" s="60"/>
      <c r="E67" s="58"/>
      <c r="F67" s="53"/>
      <c r="G67" s="58"/>
    </row>
    <row r="68" spans="2:8" s="59" customFormat="1" ht="7.5" customHeight="1">
      <c r="B68" s="167"/>
      <c r="C68" s="175"/>
      <c r="D68" s="60"/>
      <c r="E68" s="58"/>
      <c r="F68" s="53"/>
      <c r="G68" s="58"/>
    </row>
    <row r="69" spans="2:8" s="49" customFormat="1">
      <c r="B69" s="50" t="s">
        <v>137</v>
      </c>
      <c r="C69" s="175"/>
      <c r="D69" s="51"/>
      <c r="E69" s="52"/>
      <c r="G69" s="52"/>
    </row>
    <row r="70" spans="2:8" s="49" customFormat="1">
      <c r="B70" s="379"/>
      <c r="C70" s="379" t="s">
        <v>155</v>
      </c>
      <c r="D70" s="51"/>
      <c r="E70" s="52"/>
      <c r="G70" s="52"/>
    </row>
    <row r="71" spans="2:8" s="49" customFormat="1">
      <c r="B71" s="50"/>
      <c r="C71" s="175"/>
      <c r="D71" s="51"/>
      <c r="E71" s="52"/>
      <c r="G71" s="52"/>
    </row>
    <row r="72" spans="2:8" s="49" customFormat="1">
      <c r="B72" s="50"/>
      <c r="C72" s="175"/>
      <c r="D72" s="51"/>
      <c r="E72" s="52"/>
      <c r="G72" s="52"/>
    </row>
    <row r="73" spans="2:8" s="49" customFormat="1">
      <c r="B73" s="50"/>
      <c r="C73" s="175"/>
      <c r="D73" s="51"/>
      <c r="E73" s="52"/>
      <c r="G73" s="52"/>
    </row>
    <row r="74" spans="2:8" s="49" customFormat="1">
      <c r="B74" s="50" t="s">
        <v>152</v>
      </c>
      <c r="C74" s="175"/>
      <c r="D74" s="51"/>
      <c r="E74" s="52"/>
      <c r="G74" s="52"/>
    </row>
    <row r="75" spans="2:8" s="49" customFormat="1">
      <c r="C75" s="379" t="s">
        <v>155</v>
      </c>
      <c r="D75" s="51"/>
      <c r="E75" s="52"/>
      <c r="G75" s="52"/>
    </row>
    <row r="76" spans="2:8" s="49" customFormat="1">
      <c r="C76" s="175"/>
      <c r="D76" s="51"/>
      <c r="E76" s="52"/>
      <c r="G76" s="52"/>
    </row>
    <row r="77" spans="2:8" s="49" customFormat="1">
      <c r="B77" s="211"/>
      <c r="C77" s="176"/>
      <c r="D77" s="131"/>
      <c r="E77" s="132"/>
      <c r="G77" s="132"/>
    </row>
    <row r="78" spans="2:8" s="49" customFormat="1">
      <c r="C78" s="175"/>
      <c r="D78" s="51"/>
      <c r="E78" s="52"/>
      <c r="G78" s="52"/>
    </row>
  </sheetData>
  <mergeCells count="3">
    <mergeCell ref="B1:G1"/>
    <mergeCell ref="C6:C8"/>
    <mergeCell ref="B65:G65"/>
  </mergeCells>
  <printOptions horizontalCentered="1"/>
  <pageMargins left="0.47244094488188981" right="0.11811023622047245" top="0.51181102362204722" bottom="0" header="0.43307086614173229" footer="0.23622047244094491"/>
  <pageSetup paperSize="9" scale="85" firstPageNumber="2" fitToHeight="0" orientation="portrait" blackAndWhite="1" useFirstPageNumber="1" r:id="rId1"/>
  <headerFooter alignWithMargins="0">
    <oddFooter xml:space="preserve">&amp;L&amp;"Times New Roman,Regular"&amp;9
&amp;R&amp;"Times New Roman,Regular"2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I98"/>
  <sheetViews>
    <sheetView showGridLines="0" topLeftCell="B15" zoomScaleNormal="100" zoomScaleSheetLayoutView="80" workbookViewId="0">
      <selection activeCell="B1" sqref="B1:H93"/>
    </sheetView>
  </sheetViews>
  <sheetFormatPr defaultRowHeight="15"/>
  <cols>
    <col min="1" max="1" width="3.42578125" style="211" hidden="1" customWidth="1"/>
    <col min="2" max="2" width="51.140625" style="211" customWidth="1"/>
    <col min="3" max="3" width="9.5703125" style="275" bestFit="1" customWidth="1"/>
    <col min="4" max="4" width="1.7109375" style="215" customWidth="1"/>
    <col min="5" max="5" width="14.28515625" style="260" customWidth="1"/>
    <col min="6" max="6" width="2.28515625" style="211" customWidth="1"/>
    <col min="7" max="7" width="14.28515625" style="260" customWidth="1"/>
    <col min="8" max="8" width="1.7109375" style="211" customWidth="1"/>
    <col min="9" max="16384" width="9.140625" style="211"/>
  </cols>
  <sheetData>
    <row r="1" spans="2:9" ht="15.75">
      <c r="B1" s="353" t="s">
        <v>156</v>
      </c>
      <c r="C1" s="354"/>
      <c r="D1" s="354"/>
      <c r="E1" s="354"/>
      <c r="F1" s="354"/>
      <c r="G1" s="354"/>
    </row>
    <row r="2" spans="2:9" ht="15.75">
      <c r="B2" s="328"/>
      <c r="C2" s="212"/>
      <c r="D2" s="329"/>
      <c r="E2" s="329"/>
      <c r="F2" s="329"/>
      <c r="G2" s="334"/>
    </row>
    <row r="3" spans="2:9" s="213" customFormat="1">
      <c r="B3" s="359" t="s">
        <v>103</v>
      </c>
      <c r="C3" s="360"/>
      <c r="D3" s="360"/>
      <c r="E3" s="360"/>
      <c r="F3" s="360"/>
      <c r="G3" s="360"/>
    </row>
    <row r="4" spans="2:9" s="213" customFormat="1">
      <c r="B4" s="328"/>
      <c r="C4" s="214"/>
      <c r="D4" s="329"/>
      <c r="E4" s="329"/>
      <c r="F4" s="329"/>
      <c r="G4" s="329"/>
    </row>
    <row r="5" spans="2:9" s="213" customFormat="1" ht="15.75">
      <c r="B5" s="363" t="s">
        <v>154</v>
      </c>
      <c r="C5" s="363"/>
      <c r="D5" s="363"/>
      <c r="E5" s="363"/>
      <c r="F5" s="363"/>
      <c r="G5" s="329"/>
    </row>
    <row r="6" spans="2:9" s="213" customFormat="1" ht="16.5" customHeight="1">
      <c r="B6" s="328"/>
      <c r="C6" s="212"/>
      <c r="D6" s="329"/>
      <c r="E6" s="215"/>
      <c r="F6" s="329"/>
      <c r="G6" s="329"/>
    </row>
    <row r="7" spans="2:9" ht="29.25" customHeight="1">
      <c r="B7" s="361" t="s">
        <v>21</v>
      </c>
      <c r="C7" s="362"/>
      <c r="D7" s="216"/>
      <c r="E7" s="56" t="s">
        <v>160</v>
      </c>
      <c r="F7" s="217"/>
      <c r="G7" s="56" t="s">
        <v>147</v>
      </c>
    </row>
    <row r="8" spans="2:9">
      <c r="B8" s="361"/>
      <c r="C8" s="362"/>
      <c r="D8" s="218"/>
      <c r="E8" s="88" t="s">
        <v>3</v>
      </c>
      <c r="F8" s="219"/>
      <c r="G8" s="88" t="s">
        <v>3</v>
      </c>
    </row>
    <row r="9" spans="2:9">
      <c r="B9" s="330"/>
      <c r="C9" s="331"/>
      <c r="D9" s="218"/>
      <c r="E9" s="220"/>
      <c r="F9" s="219"/>
      <c r="G9" s="220"/>
    </row>
    <row r="10" spans="2:9" ht="12" customHeight="1">
      <c r="B10" s="330"/>
      <c r="C10" s="331"/>
      <c r="D10" s="218"/>
      <c r="E10" s="221"/>
      <c r="F10" s="219"/>
      <c r="G10" s="221"/>
    </row>
    <row r="11" spans="2:9">
      <c r="B11" s="222" t="s">
        <v>132</v>
      </c>
      <c r="C11" s="223"/>
      <c r="D11" s="224"/>
      <c r="E11" s="225">
        <v>6396</v>
      </c>
      <c r="F11" s="226"/>
      <c r="G11" s="225">
        <v>7793</v>
      </c>
      <c r="H11" s="227"/>
    </row>
    <row r="12" spans="2:9">
      <c r="B12" s="222" t="s">
        <v>131</v>
      </c>
      <c r="C12" s="228"/>
      <c r="D12" s="229"/>
      <c r="E12" s="230">
        <v>537</v>
      </c>
      <c r="F12" s="231"/>
      <c r="G12" s="230">
        <v>624</v>
      </c>
      <c r="H12" s="227"/>
    </row>
    <row r="13" spans="2:9" ht="15" hidden="1" customHeight="1">
      <c r="B13" s="222" t="s">
        <v>38</v>
      </c>
      <c r="C13" s="228"/>
      <c r="D13" s="229"/>
      <c r="E13" s="230"/>
      <c r="F13" s="231"/>
      <c r="G13" s="230"/>
      <c r="H13" s="227"/>
    </row>
    <row r="14" spans="2:9" ht="13.5" customHeight="1">
      <c r="B14" s="222"/>
      <c r="C14" s="232"/>
      <c r="D14" s="233"/>
      <c r="E14" s="233"/>
      <c r="F14" s="231"/>
      <c r="G14" s="233"/>
      <c r="H14" s="227"/>
    </row>
    <row r="15" spans="2:9">
      <c r="B15" s="222" t="s">
        <v>142</v>
      </c>
      <c r="C15" s="228"/>
      <c r="D15" s="229"/>
      <c r="E15" s="230">
        <v>-1843</v>
      </c>
      <c r="F15" s="231"/>
      <c r="G15" s="230">
        <v>-1691</v>
      </c>
      <c r="H15" s="226"/>
      <c r="I15" s="344"/>
    </row>
    <row r="16" spans="2:9">
      <c r="B16" s="222" t="s">
        <v>0</v>
      </c>
      <c r="C16" s="228"/>
      <c r="D16" s="229"/>
      <c r="E16" s="230">
        <v>-2512</v>
      </c>
      <c r="F16" s="231"/>
      <c r="G16" s="230">
        <v>-1860</v>
      </c>
      <c r="H16" s="226"/>
      <c r="I16" s="344"/>
    </row>
    <row r="17" spans="2:9">
      <c r="B17" s="222" t="s">
        <v>10</v>
      </c>
      <c r="C17" s="228"/>
      <c r="D17" s="229"/>
      <c r="E17" s="230">
        <v>-2875</v>
      </c>
      <c r="F17" s="231"/>
      <c r="G17" s="230">
        <v>-2630</v>
      </c>
      <c r="H17" s="226"/>
      <c r="I17" s="344"/>
    </row>
    <row r="18" spans="2:9" ht="29.25" customHeight="1">
      <c r="B18" s="222" t="s">
        <v>50</v>
      </c>
      <c r="C18" s="228"/>
      <c r="D18" s="229"/>
      <c r="E18" s="230">
        <v>-246</v>
      </c>
      <c r="F18" s="231"/>
      <c r="G18" s="230">
        <v>-251</v>
      </c>
      <c r="H18" s="226"/>
      <c r="I18" s="344"/>
    </row>
    <row r="19" spans="2:9" ht="30">
      <c r="B19" s="222" t="s">
        <v>143</v>
      </c>
      <c r="C19" s="228"/>
      <c r="D19" s="229"/>
      <c r="E19" s="335">
        <v>3</v>
      </c>
      <c r="F19" s="231"/>
      <c r="G19" s="230"/>
      <c r="H19" s="226"/>
      <c r="I19" s="344"/>
    </row>
    <row r="20" spans="2:9">
      <c r="B20" s="222" t="s">
        <v>146</v>
      </c>
      <c r="C20" s="228"/>
      <c r="D20" s="229"/>
      <c r="E20" s="335">
        <v>672</v>
      </c>
      <c r="F20" s="231"/>
      <c r="G20" s="230">
        <v>-1120</v>
      </c>
      <c r="H20" s="226"/>
      <c r="I20" s="344"/>
    </row>
    <row r="21" spans="2:9">
      <c r="B21" s="222" t="s">
        <v>145</v>
      </c>
      <c r="C21" s="234"/>
      <c r="D21" s="235"/>
      <c r="E21" s="264">
        <v>-29</v>
      </c>
      <c r="F21" s="226"/>
      <c r="G21" s="264">
        <v>-31</v>
      </c>
      <c r="H21" s="226"/>
      <c r="I21" s="344"/>
    </row>
    <row r="22" spans="2:9" ht="27.75" customHeight="1">
      <c r="B22" s="222" t="s">
        <v>136</v>
      </c>
      <c r="C22" s="223"/>
      <c r="D22" s="236"/>
      <c r="E22" s="237"/>
      <c r="F22" s="238"/>
      <c r="G22" s="237"/>
      <c r="H22" s="226"/>
    </row>
    <row r="23" spans="2:9">
      <c r="B23" s="328" t="s">
        <v>51</v>
      </c>
      <c r="C23" s="223"/>
      <c r="D23" s="224"/>
      <c r="E23" s="239">
        <f>SUM(E11:E22)</f>
        <v>103</v>
      </c>
      <c r="F23" s="240"/>
      <c r="G23" s="239">
        <v>834</v>
      </c>
      <c r="H23" s="241"/>
    </row>
    <row r="24" spans="2:9" ht="9" customHeight="1">
      <c r="B24" s="213"/>
      <c r="C24" s="223"/>
      <c r="D24" s="236"/>
      <c r="E24" s="225"/>
      <c r="F24" s="236"/>
      <c r="G24" s="225"/>
      <c r="H24" s="242"/>
    </row>
    <row r="25" spans="2:9" ht="30" hidden="1" customHeight="1">
      <c r="B25" s="222" t="s">
        <v>52</v>
      </c>
      <c r="C25" s="223"/>
      <c r="D25" s="236"/>
      <c r="E25" s="225"/>
      <c r="F25" s="236"/>
      <c r="G25" s="225"/>
      <c r="H25" s="242"/>
    </row>
    <row r="26" spans="2:9">
      <c r="B26" s="222" t="s">
        <v>141</v>
      </c>
      <c r="C26" s="223"/>
      <c r="D26" s="224"/>
      <c r="E26" s="225">
        <v>-15</v>
      </c>
      <c r="F26" s="243"/>
      <c r="G26" s="225">
        <v>-2</v>
      </c>
      <c r="H26" s="244"/>
    </row>
    <row r="27" spans="2:9" s="249" customFormat="1">
      <c r="B27" s="245" t="s">
        <v>22</v>
      </c>
      <c r="C27" s="228"/>
      <c r="D27" s="246"/>
      <c r="E27" s="230"/>
      <c r="F27" s="247"/>
      <c r="G27" s="230"/>
      <c r="H27" s="248"/>
    </row>
    <row r="28" spans="2:9">
      <c r="B28" s="328" t="s">
        <v>133</v>
      </c>
      <c r="C28" s="223"/>
      <c r="D28" s="224"/>
      <c r="E28" s="250">
        <f>SUM(E23:E27)</f>
        <v>88</v>
      </c>
      <c r="F28" s="243"/>
      <c r="G28" s="250">
        <v>832</v>
      </c>
      <c r="H28" s="243"/>
    </row>
    <row r="29" spans="2:9" ht="7.5" customHeight="1">
      <c r="B29" s="328"/>
      <c r="C29" s="223"/>
      <c r="D29" s="224"/>
      <c r="E29" s="225"/>
      <c r="F29" s="236"/>
      <c r="G29" s="225"/>
      <c r="H29" s="242"/>
    </row>
    <row r="30" spans="2:9" ht="14.25" customHeight="1">
      <c r="B30" s="213" t="s">
        <v>23</v>
      </c>
      <c r="C30" s="223"/>
      <c r="D30" s="224"/>
      <c r="E30" s="264"/>
      <c r="F30" s="243"/>
      <c r="G30" s="237"/>
      <c r="H30" s="244"/>
    </row>
    <row r="31" spans="2:9" ht="28.5" hidden="1" customHeight="1">
      <c r="B31" s="251" t="s">
        <v>104</v>
      </c>
      <c r="C31" s="223"/>
      <c r="D31" s="224"/>
      <c r="E31" s="338">
        <f>SUM(E28:E30)</f>
        <v>88</v>
      </c>
      <c r="F31" s="243"/>
      <c r="G31" s="252">
        <v>832</v>
      </c>
      <c r="H31" s="244"/>
    </row>
    <row r="32" spans="2:9" ht="9" customHeight="1">
      <c r="B32" s="328"/>
      <c r="C32" s="223"/>
      <c r="D32" s="224"/>
      <c r="E32" s="339"/>
      <c r="F32" s="243"/>
      <c r="G32" s="253"/>
      <c r="H32" s="244"/>
    </row>
    <row r="33" spans="2:8" ht="28.5" hidden="1" customHeight="1">
      <c r="B33" s="251" t="s">
        <v>105</v>
      </c>
      <c r="C33" s="223"/>
      <c r="D33" s="224"/>
      <c r="E33" s="340">
        <v>0</v>
      </c>
      <c r="F33" s="243"/>
      <c r="G33" s="254">
        <v>0</v>
      </c>
      <c r="H33" s="244"/>
    </row>
    <row r="34" spans="2:8" ht="9" hidden="1" customHeight="1">
      <c r="B34" s="251"/>
      <c r="C34" s="223"/>
      <c r="D34" s="224"/>
      <c r="E34" s="339"/>
      <c r="F34" s="243"/>
      <c r="G34" s="253"/>
      <c r="H34" s="244"/>
    </row>
    <row r="35" spans="2:8" ht="15.75" thickBot="1">
      <c r="B35" s="251" t="s">
        <v>134</v>
      </c>
      <c r="C35" s="223"/>
      <c r="D35" s="224"/>
      <c r="E35" s="341">
        <f>SUM(E31:E33)</f>
        <v>88</v>
      </c>
      <c r="F35" s="243"/>
      <c r="G35" s="255">
        <v>832</v>
      </c>
      <c r="H35" s="244"/>
    </row>
    <row r="36" spans="2:8" ht="8.25" customHeight="1" thickTop="1">
      <c r="B36" s="251"/>
      <c r="C36" s="223"/>
      <c r="D36" s="224"/>
      <c r="E36" s="253"/>
      <c r="F36" s="243"/>
      <c r="G36" s="253"/>
      <c r="H36" s="244"/>
    </row>
    <row r="37" spans="2:8" ht="15" hidden="1" customHeight="1">
      <c r="B37" s="256" t="s">
        <v>107</v>
      </c>
      <c r="C37" s="223"/>
      <c r="D37" s="224"/>
      <c r="E37" s="253"/>
      <c r="F37" s="243"/>
      <c r="G37" s="253"/>
      <c r="H37" s="244"/>
    </row>
    <row r="38" spans="2:8" ht="15" hidden="1" customHeight="1">
      <c r="B38" s="222" t="s">
        <v>108</v>
      </c>
      <c r="C38" s="223"/>
      <c r="D38" s="236"/>
      <c r="E38" s="225">
        <f>SUM($E$35*100%)</f>
        <v>88</v>
      </c>
      <c r="F38" s="257"/>
      <c r="G38" s="225">
        <v>832</v>
      </c>
      <c r="H38" s="258"/>
    </row>
    <row r="39" spans="2:8" ht="15" hidden="1" customHeight="1">
      <c r="B39" s="222" t="s">
        <v>109</v>
      </c>
      <c r="C39" s="223"/>
      <c r="D39" s="236"/>
      <c r="E39" s="225">
        <f>SUM($E$35*0%)</f>
        <v>0</v>
      </c>
      <c r="F39" s="257"/>
      <c r="G39" s="225">
        <v>0</v>
      </c>
      <c r="H39" s="258"/>
    </row>
    <row r="40" spans="2:8" ht="8.25" hidden="1" customHeight="1">
      <c r="B40" s="222"/>
      <c r="C40" s="223"/>
      <c r="D40" s="236"/>
      <c r="E40" s="225"/>
      <c r="F40" s="257"/>
      <c r="G40" s="225"/>
      <c r="H40" s="258"/>
    </row>
    <row r="41" spans="2:8" ht="15" hidden="1" customHeight="1">
      <c r="B41" s="256" t="s">
        <v>110</v>
      </c>
      <c r="C41" s="259"/>
      <c r="E41" s="260" t="s">
        <v>111</v>
      </c>
      <c r="G41" s="260" t="s">
        <v>111</v>
      </c>
      <c r="H41" s="244"/>
    </row>
    <row r="42" spans="2:8" ht="8.25" hidden="1" customHeight="1">
      <c r="B42" s="251"/>
      <c r="C42" s="259"/>
      <c r="H42" s="244"/>
    </row>
    <row r="43" spans="2:8" ht="15" hidden="1" customHeight="1">
      <c r="B43" s="261" t="s">
        <v>112</v>
      </c>
      <c r="C43" s="259"/>
      <c r="H43" s="244"/>
    </row>
    <row r="44" spans="2:8" ht="15" hidden="1" customHeight="1">
      <c r="B44" s="262" t="s">
        <v>113</v>
      </c>
      <c r="C44" s="259"/>
      <c r="H44" s="244"/>
    </row>
    <row r="45" spans="2:8" ht="15" hidden="1" customHeight="1">
      <c r="B45" s="262" t="s">
        <v>114</v>
      </c>
      <c r="C45" s="259"/>
      <c r="H45" s="244"/>
    </row>
    <row r="46" spans="2:8" ht="15" hidden="1" customHeight="1">
      <c r="B46" s="262" t="s">
        <v>115</v>
      </c>
      <c r="C46" s="259"/>
      <c r="E46" s="263">
        <f>SUM(E44:E45)</f>
        <v>0</v>
      </c>
      <c r="G46" s="263">
        <v>0</v>
      </c>
      <c r="H46" s="244"/>
    </row>
    <row r="47" spans="2:8" ht="15" hidden="1" customHeight="1">
      <c r="B47" s="261" t="s">
        <v>116</v>
      </c>
      <c r="C47" s="259"/>
      <c r="H47" s="244"/>
    </row>
    <row r="48" spans="2:8" ht="15" hidden="1" customHeight="1">
      <c r="B48" s="262" t="s">
        <v>113</v>
      </c>
      <c r="C48" s="259"/>
      <c r="H48" s="244"/>
    </row>
    <row r="49" spans="2:8" ht="15" hidden="1" customHeight="1">
      <c r="B49" s="262" t="s">
        <v>114</v>
      </c>
      <c r="C49" s="259"/>
      <c r="H49" s="244"/>
    </row>
    <row r="50" spans="2:8" ht="15" hidden="1" customHeight="1">
      <c r="B50" s="262" t="s">
        <v>115</v>
      </c>
      <c r="C50" s="259"/>
      <c r="E50" s="263">
        <f>SUM(E48:E49)</f>
        <v>0</v>
      </c>
      <c r="G50" s="263">
        <v>0</v>
      </c>
      <c r="H50" s="244"/>
    </row>
    <row r="51" spans="2:8" ht="7.5" hidden="1" customHeight="1">
      <c r="B51" s="262"/>
      <c r="C51" s="259"/>
      <c r="H51" s="244"/>
    </row>
    <row r="52" spans="2:8" ht="15" hidden="1" customHeight="1">
      <c r="B52" s="262"/>
      <c r="C52" s="259"/>
      <c r="H52" s="244"/>
    </row>
    <row r="53" spans="2:8" ht="15.75" hidden="1" customHeight="1" thickBot="1">
      <c r="B53" s="251" t="s">
        <v>106</v>
      </c>
      <c r="C53" s="223"/>
      <c r="D53" s="224"/>
      <c r="E53" s="255">
        <f>SUM(E35)</f>
        <v>88</v>
      </c>
      <c r="F53" s="243"/>
      <c r="G53" s="255">
        <v>832</v>
      </c>
      <c r="H53" s="244"/>
    </row>
    <row r="54" spans="2:8" ht="8.25" hidden="1" customHeight="1" thickTop="1">
      <c r="B54" s="251"/>
      <c r="C54" s="223"/>
      <c r="D54" s="224"/>
      <c r="E54" s="253"/>
      <c r="F54" s="243"/>
      <c r="G54" s="253"/>
      <c r="H54" s="244"/>
    </row>
    <row r="55" spans="2:8">
      <c r="B55" s="256" t="s">
        <v>117</v>
      </c>
      <c r="C55" s="259"/>
      <c r="H55" s="244"/>
    </row>
    <row r="56" spans="2:8" ht="9" customHeight="1">
      <c r="B56" s="251"/>
      <c r="C56" s="259"/>
      <c r="H56" s="244"/>
    </row>
    <row r="57" spans="2:8" ht="28.5" hidden="1">
      <c r="B57" s="261" t="s">
        <v>118</v>
      </c>
      <c r="C57" s="259"/>
      <c r="H57" s="244"/>
    </row>
    <row r="58" spans="2:8" ht="15" hidden="1" customHeight="1">
      <c r="B58" s="262" t="s">
        <v>140</v>
      </c>
      <c r="C58" s="259"/>
      <c r="H58" s="244"/>
    </row>
    <row r="59" spans="2:8" ht="30" hidden="1">
      <c r="B59" s="262" t="s">
        <v>119</v>
      </c>
      <c r="C59" s="333"/>
      <c r="D59" s="235"/>
      <c r="E59" s="264"/>
      <c r="G59" s="264"/>
      <c r="H59" s="244"/>
    </row>
    <row r="60" spans="2:8" ht="30" hidden="1" customHeight="1">
      <c r="B60" s="222" t="s">
        <v>120</v>
      </c>
      <c r="C60" s="259"/>
      <c r="E60" s="265">
        <v>0</v>
      </c>
      <c r="G60" s="265">
        <v>0</v>
      </c>
      <c r="H60" s="244"/>
    </row>
    <row r="61" spans="2:8" ht="15" hidden="1" customHeight="1">
      <c r="B61" s="222"/>
      <c r="C61" s="259"/>
      <c r="E61" s="260">
        <f>SUM(E58:E60)</f>
        <v>0</v>
      </c>
      <c r="G61" s="260">
        <v>0</v>
      </c>
      <c r="H61" s="244"/>
    </row>
    <row r="62" spans="2:8" ht="8.25" hidden="1" customHeight="1">
      <c r="C62" s="259"/>
      <c r="E62" s="225"/>
      <c r="F62" s="226"/>
      <c r="G62" s="225"/>
      <c r="H62" s="244"/>
    </row>
    <row r="63" spans="2:8" ht="28.5" hidden="1" customHeight="1">
      <c r="B63" s="251" t="s">
        <v>121</v>
      </c>
      <c r="C63" s="259"/>
      <c r="E63" s="225"/>
      <c r="F63" s="226"/>
      <c r="G63" s="225"/>
      <c r="H63" s="244"/>
    </row>
    <row r="64" spans="2:8" ht="15" hidden="1" customHeight="1">
      <c r="B64" s="222" t="s">
        <v>122</v>
      </c>
      <c r="C64" s="259"/>
      <c r="E64" s="225"/>
      <c r="F64" s="226"/>
      <c r="G64" s="225"/>
      <c r="H64" s="258"/>
    </row>
    <row r="65" spans="2:8" ht="15" hidden="1" customHeight="1">
      <c r="B65" s="222" t="s">
        <v>123</v>
      </c>
      <c r="C65" s="259"/>
      <c r="E65" s="225"/>
      <c r="F65" s="226"/>
      <c r="G65" s="225"/>
      <c r="H65" s="244"/>
    </row>
    <row r="66" spans="2:8" ht="15" hidden="1" customHeight="1">
      <c r="B66" s="266" t="s">
        <v>124</v>
      </c>
      <c r="C66" s="259"/>
      <c r="E66" s="225"/>
      <c r="F66" s="226"/>
      <c r="G66" s="225"/>
      <c r="H66" s="244"/>
    </row>
    <row r="67" spans="2:8" ht="18" hidden="1" customHeight="1">
      <c r="B67" s="222" t="s">
        <v>125</v>
      </c>
      <c r="C67" s="259"/>
      <c r="E67" s="225"/>
      <c r="F67" s="226"/>
      <c r="G67" s="225"/>
      <c r="H67" s="244"/>
    </row>
    <row r="68" spans="2:8" ht="15" hidden="1" customHeight="1">
      <c r="B68" s="222" t="s">
        <v>123</v>
      </c>
      <c r="C68" s="259"/>
      <c r="E68" s="225"/>
      <c r="F68" s="226"/>
      <c r="G68" s="225"/>
      <c r="H68" s="244"/>
    </row>
    <row r="69" spans="2:8" ht="15" hidden="1" customHeight="1">
      <c r="B69" s="266" t="s">
        <v>124</v>
      </c>
      <c r="C69" s="259"/>
      <c r="E69" s="225"/>
      <c r="F69" s="226"/>
      <c r="G69" s="225"/>
      <c r="H69" s="244"/>
    </row>
    <row r="70" spans="2:8" ht="30" hidden="1" customHeight="1">
      <c r="B70" s="222" t="s">
        <v>126</v>
      </c>
      <c r="C70" s="259"/>
      <c r="E70" s="265"/>
      <c r="G70" s="265"/>
      <c r="H70" s="244"/>
    </row>
    <row r="71" spans="2:8" ht="15" hidden="1" customHeight="1">
      <c r="B71" s="251"/>
      <c r="C71" s="259"/>
      <c r="E71" s="260">
        <f>SUM(E63:E70)</f>
        <v>0</v>
      </c>
      <c r="G71" s="260">
        <v>0</v>
      </c>
      <c r="H71" s="244"/>
    </row>
    <row r="72" spans="2:8" ht="8.25" hidden="1" customHeight="1">
      <c r="C72" s="259"/>
      <c r="E72" s="225"/>
      <c r="F72" s="226"/>
      <c r="G72" s="225"/>
      <c r="H72" s="244"/>
    </row>
    <row r="73" spans="2:8" ht="30" hidden="1">
      <c r="B73" s="256" t="s">
        <v>127</v>
      </c>
      <c r="C73" s="259"/>
      <c r="E73" s="265">
        <f>SUM(E61+E71)</f>
        <v>0</v>
      </c>
      <c r="G73" s="265">
        <v>0</v>
      </c>
      <c r="H73" s="244"/>
    </row>
    <row r="74" spans="2:8" ht="7.5" customHeight="1">
      <c r="B74" s="251"/>
      <c r="C74" s="259"/>
      <c r="H74" s="244"/>
    </row>
    <row r="75" spans="2:8" ht="29.25" thickBot="1">
      <c r="B75" s="251" t="s">
        <v>96</v>
      </c>
      <c r="C75" s="259"/>
      <c r="E75" s="267">
        <f>SUM(E35+E55)</f>
        <v>88</v>
      </c>
      <c r="F75" s="268"/>
      <c r="G75" s="267">
        <v>832</v>
      </c>
      <c r="H75" s="244"/>
    </row>
    <row r="76" spans="2:8" ht="15.75" thickTop="1">
      <c r="B76" s="251"/>
      <c r="C76" s="269"/>
      <c r="D76" s="270"/>
      <c r="E76" s="270"/>
      <c r="F76" s="270"/>
      <c r="G76" s="270"/>
      <c r="H76" s="244"/>
    </row>
    <row r="77" spans="2:8" ht="30.75" hidden="1" customHeight="1">
      <c r="B77" s="251" t="s">
        <v>128</v>
      </c>
      <c r="C77" s="259"/>
      <c r="F77" s="270"/>
      <c r="H77" s="271"/>
    </row>
    <row r="78" spans="2:8" s="268" customFormat="1" hidden="1">
      <c r="B78" s="272" t="s">
        <v>129</v>
      </c>
      <c r="C78" s="259"/>
      <c r="D78" s="215"/>
      <c r="E78" s="260">
        <f>SUM(E75)</f>
        <v>88</v>
      </c>
      <c r="F78" s="270"/>
      <c r="G78" s="260">
        <f>SUM(G75)</f>
        <v>832</v>
      </c>
      <c r="H78" s="243"/>
    </row>
    <row r="79" spans="2:8" ht="15" hidden="1" customHeight="1">
      <c r="B79" s="222" t="s">
        <v>109</v>
      </c>
      <c r="C79" s="223"/>
      <c r="D79" s="236"/>
      <c r="E79" s="225"/>
      <c r="F79" s="257"/>
      <c r="G79" s="225"/>
      <c r="H79" s="258"/>
    </row>
    <row r="80" spans="2:8" ht="17.25" customHeight="1">
      <c r="B80" s="273"/>
      <c r="C80" s="223"/>
      <c r="D80" s="236"/>
      <c r="E80" s="225"/>
      <c r="F80" s="257"/>
      <c r="G80" s="225"/>
      <c r="H80" s="258"/>
    </row>
    <row r="81" spans="2:8" ht="6" customHeight="1">
      <c r="B81" s="274" t="s">
        <v>130</v>
      </c>
    </row>
    <row r="82" spans="2:8" ht="24.75" customHeight="1">
      <c r="B82" s="358"/>
      <c r="C82" s="358"/>
      <c r="D82" s="358"/>
      <c r="E82" s="358"/>
      <c r="F82" s="358"/>
      <c r="G82" s="358"/>
    </row>
    <row r="83" spans="2:8" ht="19.5" customHeight="1">
      <c r="B83" s="337" t="s">
        <v>151</v>
      </c>
      <c r="F83" s="270"/>
    </row>
    <row r="84" spans="2:8" ht="7.5" customHeight="1">
      <c r="B84" s="337"/>
      <c r="F84" s="270"/>
    </row>
    <row r="85" spans="2:8" s="227" customFormat="1" ht="7.5" customHeight="1">
      <c r="B85" s="276"/>
      <c r="C85" s="223"/>
      <c r="D85" s="236"/>
      <c r="E85" s="225"/>
      <c r="F85" s="270"/>
      <c r="G85" s="225"/>
    </row>
    <row r="86" spans="2:8">
      <c r="B86" s="50" t="s">
        <v>137</v>
      </c>
      <c r="C86" s="175"/>
    </row>
    <row r="87" spans="2:8">
      <c r="B87" s="379"/>
      <c r="C87" s="379" t="s">
        <v>155</v>
      </c>
    </row>
    <row r="88" spans="2:8" ht="9.9499999999999993" customHeight="1">
      <c r="B88" s="50"/>
      <c r="C88" s="175"/>
    </row>
    <row r="89" spans="2:8" s="49" customFormat="1">
      <c r="B89" s="50"/>
      <c r="C89" s="175"/>
      <c r="D89" s="51"/>
      <c r="E89" s="52"/>
      <c r="G89" s="52"/>
    </row>
    <row r="90" spans="2:8">
      <c r="B90" s="50"/>
      <c r="C90" s="175"/>
    </row>
    <row r="91" spans="2:8">
      <c r="B91" s="50" t="s">
        <v>152</v>
      </c>
      <c r="C91" s="175"/>
    </row>
    <row r="92" spans="2:8" ht="22.5" customHeight="1">
      <c r="B92" s="49"/>
      <c r="C92" s="379" t="s">
        <v>155</v>
      </c>
      <c r="D92" s="227"/>
    </row>
    <row r="93" spans="2:8" ht="26.25" customHeight="1">
      <c r="D93" s="211"/>
    </row>
    <row r="94" spans="2:8" s="260" customFormat="1" ht="21" customHeight="1">
      <c r="B94" s="277"/>
      <c r="C94" s="275"/>
      <c r="D94" s="215"/>
      <c r="F94" s="211"/>
      <c r="H94" s="211"/>
    </row>
    <row r="96" spans="2:8">
      <c r="C96" s="332"/>
    </row>
    <row r="97" spans="1:8" s="215" customFormat="1">
      <c r="A97" s="211"/>
      <c r="B97" s="332"/>
      <c r="C97" s="332"/>
      <c r="E97" s="260"/>
      <c r="F97" s="211"/>
      <c r="G97" s="260"/>
      <c r="H97" s="211"/>
    </row>
    <row r="98" spans="1:8" s="215" customFormat="1">
      <c r="A98" s="211"/>
      <c r="B98" s="211"/>
      <c r="C98" s="212"/>
      <c r="E98" s="260"/>
      <c r="F98" s="211"/>
      <c r="G98" s="260"/>
      <c r="H98" s="211"/>
    </row>
  </sheetData>
  <mergeCells count="6">
    <mergeCell ref="B82:G82"/>
    <mergeCell ref="B1:G1"/>
    <mergeCell ref="B3:G3"/>
    <mergeCell ref="B7:B8"/>
    <mergeCell ref="C7:C8"/>
    <mergeCell ref="B5:F5"/>
  </mergeCells>
  <printOptions horizontalCentered="1"/>
  <pageMargins left="0.23622047244094491" right="3.937007874015748E-2" top="0.31496062992125984" bottom="0" header="0.39370078740157483" footer="0.15748031496062992"/>
  <pageSetup paperSize="9" scale="85" orientation="portrait" blackAndWhite="1" useFirstPageNumber="1" r:id="rId1"/>
  <headerFooter alignWithMargins="0">
    <oddFooter>&amp;R1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00B050"/>
    <pageSetUpPr fitToPage="1"/>
  </sheetPr>
  <dimension ref="A1:Q86"/>
  <sheetViews>
    <sheetView showGridLines="0" topLeftCell="A39" zoomScaleNormal="100" zoomScaleSheetLayoutView="100" workbookViewId="0">
      <selection sqref="A1:P60"/>
    </sheetView>
  </sheetViews>
  <sheetFormatPr defaultColWidth="9.28515625" defaultRowHeight="15"/>
  <cols>
    <col min="1" max="1" width="33.85546875" style="13" customWidth="1"/>
    <col min="2" max="2" width="5.140625" style="13" customWidth="1"/>
    <col min="3" max="3" width="0.85546875" style="13" customWidth="1"/>
    <col min="4" max="4" width="14.42578125" style="13" customWidth="1"/>
    <col min="5" max="5" width="1.28515625" style="13" customWidth="1"/>
    <col min="6" max="6" width="9.140625" style="13" customWidth="1"/>
    <col min="7" max="7" width="1.42578125" style="13" customWidth="1"/>
    <col min="8" max="8" width="10.85546875" style="13" customWidth="1"/>
    <col min="9" max="9" width="1.140625" style="13" customWidth="1"/>
    <col min="10" max="10" width="11.7109375" style="13" customWidth="1"/>
    <col min="11" max="11" width="1.140625" style="13" customWidth="1"/>
    <col min="12" max="12" width="12.28515625" style="13" customWidth="1"/>
    <col min="13" max="13" width="1.140625" style="13" customWidth="1"/>
    <col min="14" max="14" width="13.85546875" style="13" customWidth="1"/>
    <col min="15" max="15" width="1.28515625" style="13" customWidth="1"/>
    <col min="16" max="16" width="13.7109375" style="13" customWidth="1"/>
    <col min="17" max="16384" width="9.28515625" style="13"/>
  </cols>
  <sheetData>
    <row r="1" spans="1:17" s="49" customFormat="1">
      <c r="A1" s="364" t="s">
        <v>156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  <c r="P1" s="364"/>
    </row>
    <row r="2" spans="1:17" s="20" customFormat="1" ht="18" customHeight="1">
      <c r="A2" s="30"/>
      <c r="B2" s="31"/>
      <c r="C2" s="31"/>
      <c r="D2" s="31"/>
      <c r="E2" s="31"/>
      <c r="F2" s="31"/>
      <c r="G2" s="32"/>
      <c r="H2" s="32"/>
      <c r="I2" s="32"/>
      <c r="J2" s="32"/>
      <c r="K2" s="32"/>
      <c r="L2" s="32"/>
      <c r="M2" s="32"/>
      <c r="N2" s="334"/>
      <c r="O2" s="32"/>
      <c r="P2" s="32"/>
    </row>
    <row r="3" spans="1:17" ht="18" customHeight="1">
      <c r="A3" s="365" t="s">
        <v>16</v>
      </c>
      <c r="B3" s="365"/>
      <c r="C3" s="365"/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</row>
    <row r="4" spans="1:17" ht="18" customHeight="1">
      <c r="A4" s="373" t="s">
        <v>153</v>
      </c>
      <c r="B4" s="374"/>
      <c r="C4" s="374"/>
      <c r="D4" s="374"/>
      <c r="E4" s="350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</row>
    <row r="5" spans="1:17" ht="16.5" customHeight="1">
      <c r="A5" s="367"/>
      <c r="B5" s="367"/>
      <c r="C5" s="367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368"/>
      <c r="O5" s="368"/>
      <c r="P5" s="368"/>
    </row>
    <row r="6" spans="1:17" ht="44.25" customHeight="1">
      <c r="A6" s="46" t="s">
        <v>21</v>
      </c>
      <c r="B6" s="42"/>
      <c r="C6" s="33"/>
      <c r="D6" s="369" t="s">
        <v>14</v>
      </c>
      <c r="E6" s="347"/>
      <c r="F6" s="369" t="s">
        <v>35</v>
      </c>
      <c r="G6" s="347"/>
      <c r="H6" s="369" t="s">
        <v>138</v>
      </c>
      <c r="I6" s="347"/>
      <c r="J6" s="369" t="s">
        <v>67</v>
      </c>
      <c r="K6" s="347"/>
      <c r="L6" s="369" t="s">
        <v>36</v>
      </c>
      <c r="M6" s="347"/>
      <c r="N6" s="369" t="s">
        <v>95</v>
      </c>
      <c r="O6" s="348"/>
      <c r="P6" s="371" t="s">
        <v>15</v>
      </c>
    </row>
    <row r="7" spans="1:17" s="14" customFormat="1" ht="3" customHeight="1">
      <c r="A7" s="43"/>
      <c r="B7" s="43"/>
      <c r="C7" s="34"/>
      <c r="D7" s="370"/>
      <c r="E7" s="143"/>
      <c r="F7" s="370"/>
      <c r="G7" s="143"/>
      <c r="H7" s="370"/>
      <c r="I7" s="144"/>
      <c r="J7" s="370"/>
      <c r="K7" s="144"/>
      <c r="L7" s="370"/>
      <c r="M7" s="143"/>
      <c r="N7" s="370"/>
      <c r="O7" s="113"/>
      <c r="P7" s="372"/>
    </row>
    <row r="8" spans="1:17" s="17" customFormat="1" ht="15.75">
      <c r="A8" s="35"/>
      <c r="B8" s="35"/>
      <c r="C8" s="36"/>
      <c r="D8" s="115" t="s">
        <v>3</v>
      </c>
      <c r="E8" s="116"/>
      <c r="F8" s="115" t="s">
        <v>3</v>
      </c>
      <c r="G8" s="116"/>
      <c r="H8" s="115" t="s">
        <v>3</v>
      </c>
      <c r="I8" s="114"/>
      <c r="J8" s="115" t="s">
        <v>3</v>
      </c>
      <c r="K8" s="114"/>
      <c r="L8" s="115" t="s">
        <v>3</v>
      </c>
      <c r="M8" s="116"/>
      <c r="N8" s="115" t="s">
        <v>3</v>
      </c>
      <c r="O8" s="116"/>
      <c r="P8" s="90" t="s">
        <v>3</v>
      </c>
    </row>
    <row r="9" spans="1:17" s="17" customFormat="1" ht="8.25" customHeight="1">
      <c r="A9" s="35"/>
      <c r="B9" s="35"/>
      <c r="C9" s="36"/>
      <c r="D9" s="117"/>
      <c r="E9" s="118"/>
      <c r="F9" s="117"/>
      <c r="G9" s="118"/>
      <c r="H9" s="117"/>
      <c r="I9" s="119"/>
      <c r="J9" s="117"/>
      <c r="K9" s="119"/>
      <c r="L9" s="117"/>
      <c r="M9" s="118"/>
      <c r="N9" s="117"/>
      <c r="O9" s="118"/>
      <c r="P9" s="120"/>
    </row>
    <row r="10" spans="1:17" ht="15.75">
      <c r="A10" s="125"/>
      <c r="B10" s="39"/>
      <c r="C10" s="40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2"/>
    </row>
    <row r="11" spans="1:17" ht="23.25" customHeight="1" thickBot="1">
      <c r="A11" s="126" t="s">
        <v>148</v>
      </c>
      <c r="B11" s="37"/>
      <c r="C11" s="38"/>
      <c r="D11" s="123">
        <v>11598</v>
      </c>
      <c r="E11" s="124"/>
      <c r="F11" s="123">
        <v>1192</v>
      </c>
      <c r="G11" s="124"/>
      <c r="H11" s="123">
        <v>1069</v>
      </c>
      <c r="I11" s="122"/>
      <c r="J11" s="123">
        <v>-549</v>
      </c>
      <c r="K11" s="122"/>
      <c r="L11" s="123">
        <v>1438</v>
      </c>
      <c r="M11" s="124"/>
      <c r="N11" s="123">
        <v>-267</v>
      </c>
      <c r="O11" s="124"/>
      <c r="P11" s="123">
        <v>14481</v>
      </c>
    </row>
    <row r="12" spans="1:17" ht="9" customHeight="1" thickTop="1">
      <c r="A12" s="127"/>
      <c r="B12" s="39"/>
      <c r="C12" s="40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2"/>
    </row>
    <row r="13" spans="1:17" ht="15.75">
      <c r="A13" s="128" t="s">
        <v>95</v>
      </c>
      <c r="B13" s="39"/>
      <c r="C13" s="4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349">
        <v>832</v>
      </c>
      <c r="O13" s="180"/>
      <c r="P13" s="207">
        <f>SUM(D13:N13)</f>
        <v>832</v>
      </c>
      <c r="Q13" s="57"/>
    </row>
    <row r="14" spans="1:17" ht="30">
      <c r="A14" s="127" t="s">
        <v>66</v>
      </c>
      <c r="B14" s="39"/>
      <c r="C14" s="40"/>
      <c r="D14" s="180">
        <v>0</v>
      </c>
      <c r="E14" s="180"/>
      <c r="F14" s="184">
        <v>0</v>
      </c>
      <c r="G14" s="180"/>
      <c r="H14" s="180">
        <v>0</v>
      </c>
      <c r="I14" s="180"/>
      <c r="J14" s="200"/>
      <c r="K14" s="180"/>
      <c r="L14" s="180">
        <v>0</v>
      </c>
      <c r="M14" s="180"/>
      <c r="N14" s="180">
        <v>0</v>
      </c>
      <c r="O14" s="180"/>
      <c r="P14" s="207">
        <f>SUM(D14:N14)</f>
        <v>0</v>
      </c>
    </row>
    <row r="15" spans="1:17" ht="12" customHeight="1">
      <c r="A15" s="127" t="s">
        <v>17</v>
      </c>
      <c r="B15" s="39"/>
      <c r="C15" s="40"/>
      <c r="D15" s="183">
        <f>SUM(D13:D14)</f>
        <v>0</v>
      </c>
      <c r="E15" s="180"/>
      <c r="F15" s="180"/>
      <c r="G15" s="180"/>
      <c r="H15" s="183">
        <f>SUM(H13:H14)</f>
        <v>0</v>
      </c>
      <c r="I15" s="180"/>
      <c r="J15" s="183">
        <f>SUM(J13:J14)</f>
        <v>0</v>
      </c>
      <c r="K15" s="180"/>
      <c r="L15" s="183">
        <f>SUM(L13:L14)</f>
        <v>0</v>
      </c>
      <c r="M15" s="180"/>
      <c r="N15" s="183">
        <f>SUM(N13:N14)</f>
        <v>832</v>
      </c>
      <c r="O15" s="180"/>
      <c r="P15" s="208">
        <f>SUM(P13:P14)</f>
        <v>832</v>
      </c>
    </row>
    <row r="16" spans="1:17" ht="7.5" customHeight="1">
      <c r="A16" s="127"/>
      <c r="B16" s="39"/>
      <c r="C16" s="4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207"/>
    </row>
    <row r="17" spans="1:17" ht="15.75" hidden="1">
      <c r="A17" s="127" t="s">
        <v>69</v>
      </c>
      <c r="B17" s="39"/>
      <c r="C17" s="40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207"/>
    </row>
    <row r="18" spans="1:17" ht="15.75">
      <c r="A18" s="128" t="s">
        <v>71</v>
      </c>
      <c r="B18" s="39"/>
      <c r="C18" s="40"/>
      <c r="D18" s="184">
        <v>0</v>
      </c>
      <c r="E18" s="180"/>
      <c r="F18" s="184">
        <v>0</v>
      </c>
      <c r="G18" s="180"/>
      <c r="H18" s="184">
        <v>0</v>
      </c>
      <c r="I18" s="180"/>
      <c r="J18" s="184">
        <v>0</v>
      </c>
      <c r="K18" s="180"/>
      <c r="L18" s="184"/>
      <c r="M18" s="180"/>
      <c r="N18" s="184">
        <v>0</v>
      </c>
      <c r="O18" s="180"/>
      <c r="P18" s="209">
        <f>SUM(D18:N18)</f>
        <v>0</v>
      </c>
      <c r="Q18" s="57"/>
    </row>
    <row r="19" spans="1:17" ht="15.75" hidden="1">
      <c r="A19" s="127" t="s">
        <v>37</v>
      </c>
      <c r="B19" s="39"/>
      <c r="C19" s="40"/>
      <c r="D19" s="184"/>
      <c r="E19" s="180"/>
      <c r="F19" s="180"/>
      <c r="G19" s="180"/>
      <c r="H19" s="184"/>
      <c r="I19" s="180"/>
      <c r="J19" s="184"/>
      <c r="K19" s="180"/>
      <c r="L19" s="184"/>
      <c r="M19" s="180"/>
      <c r="N19" s="184"/>
      <c r="O19" s="180"/>
      <c r="P19" s="209">
        <f>SUM(D19:N19)</f>
        <v>0</v>
      </c>
      <c r="Q19" s="57"/>
    </row>
    <row r="20" spans="1:17" ht="15.75">
      <c r="A20" s="127" t="s">
        <v>68</v>
      </c>
      <c r="B20" s="39"/>
      <c r="C20" s="40"/>
      <c r="D20" s="180">
        <f>SUM(D16:D19)</f>
        <v>0</v>
      </c>
      <c r="E20" s="180"/>
      <c r="F20" s="180">
        <f>SUM(F16:F19)</f>
        <v>0</v>
      </c>
      <c r="G20" s="180"/>
      <c r="H20" s="180">
        <f>SUM(H16:H19)</f>
        <v>0</v>
      </c>
      <c r="I20" s="180"/>
      <c r="J20" s="180">
        <f>SUM(J16:J19)</f>
        <v>0</v>
      </c>
      <c r="K20" s="180"/>
      <c r="L20" s="180">
        <f>SUM(L16:L19)</f>
        <v>0</v>
      </c>
      <c r="M20" s="180"/>
      <c r="N20" s="180">
        <f>SUM(N16:N19)</f>
        <v>0</v>
      </c>
      <c r="O20" s="180"/>
      <c r="P20" s="207">
        <f>SUM(P17:P19)</f>
        <v>0</v>
      </c>
      <c r="Q20" s="57"/>
    </row>
    <row r="21" spans="1:17" ht="7.5" customHeight="1">
      <c r="A21" s="127"/>
      <c r="B21" s="39"/>
      <c r="C21" s="40"/>
      <c r="D21" s="180"/>
      <c r="E21" s="180"/>
      <c r="F21" s="180"/>
      <c r="G21" s="180"/>
      <c r="H21" s="180"/>
      <c r="I21" s="180"/>
      <c r="J21" s="180"/>
      <c r="K21" s="180"/>
      <c r="L21" s="180"/>
      <c r="M21" s="180"/>
      <c r="N21" s="180"/>
      <c r="O21" s="180"/>
      <c r="P21" s="207"/>
      <c r="Q21" s="57"/>
    </row>
    <row r="22" spans="1:17" ht="28.5" customHeight="1">
      <c r="A22" s="128" t="s">
        <v>97</v>
      </c>
      <c r="B22" s="39"/>
      <c r="C22" s="40"/>
      <c r="D22" s="180">
        <v>0</v>
      </c>
      <c r="E22" s="180"/>
      <c r="F22" s="180">
        <v>0</v>
      </c>
      <c r="G22" s="180"/>
      <c r="H22" s="180">
        <v>0</v>
      </c>
      <c r="I22" s="180"/>
      <c r="J22" s="180">
        <v>0</v>
      </c>
      <c r="K22" s="180"/>
      <c r="L22" s="180">
        <v>-267</v>
      </c>
      <c r="M22" s="180"/>
      <c r="N22" s="180">
        <v>267</v>
      </c>
      <c r="O22" s="180"/>
      <c r="P22" s="207">
        <f>SUM(D22:N22)</f>
        <v>0</v>
      </c>
      <c r="Q22" s="57"/>
    </row>
    <row r="23" spans="1:17" ht="30" hidden="1">
      <c r="A23" s="127" t="s">
        <v>70</v>
      </c>
      <c r="B23" s="39"/>
      <c r="C23" s="4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1">
        <f>SUM(D23:N23)</f>
        <v>0</v>
      </c>
    </row>
    <row r="24" spans="1:17" ht="23.25" customHeight="1" thickBot="1">
      <c r="A24" s="126" t="s">
        <v>149</v>
      </c>
      <c r="B24" s="37"/>
      <c r="C24" s="38"/>
      <c r="D24" s="336">
        <f>SUM(D11+D15+D22+D23+D20)</f>
        <v>11598</v>
      </c>
      <c r="E24" s="189"/>
      <c r="F24" s="188">
        <f>SUM(F11+F15+F22+F23+F20)</f>
        <v>1192</v>
      </c>
      <c r="G24" s="189"/>
      <c r="H24" s="188">
        <f>SUM(H11+H15+H22+H23+H20)</f>
        <v>1069</v>
      </c>
      <c r="I24" s="190"/>
      <c r="J24" s="188">
        <f>SUM(J11+J15+J22+J23+J20)</f>
        <v>-549</v>
      </c>
      <c r="K24" s="190"/>
      <c r="L24" s="336">
        <f>SUM(L11+L15+L22+L23+L20)</f>
        <v>1171</v>
      </c>
      <c r="M24" s="189"/>
      <c r="N24" s="188">
        <f>SUM(N11+N15+N22+N23+N20)</f>
        <v>832</v>
      </c>
      <c r="O24" s="189"/>
      <c r="P24" s="336">
        <f>SUM(P11+P15+P22+P23+P20)</f>
        <v>15313</v>
      </c>
    </row>
    <row r="25" spans="1:17" ht="17.25" customHeight="1" thickTop="1">
      <c r="A25" s="128" t="s">
        <v>95</v>
      </c>
      <c r="B25" s="39"/>
      <c r="C25" s="4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>
        <v>224</v>
      </c>
      <c r="O25" s="180"/>
      <c r="P25" s="207">
        <f>SUM(D25:N25)</f>
        <v>224</v>
      </c>
    </row>
    <row r="26" spans="1:17" ht="29.25" customHeight="1">
      <c r="A26" s="127" t="s">
        <v>66</v>
      </c>
      <c r="B26" s="39"/>
      <c r="C26" s="40"/>
      <c r="D26" s="180">
        <v>0</v>
      </c>
      <c r="E26" s="180"/>
      <c r="F26" s="184"/>
      <c r="G26" s="180"/>
      <c r="H26" s="180">
        <v>0</v>
      </c>
      <c r="I26" s="180"/>
      <c r="J26" s="180">
        <v>-66</v>
      </c>
      <c r="K26" s="180"/>
      <c r="L26" s="200" t="s">
        <v>111</v>
      </c>
      <c r="M26" s="180"/>
      <c r="N26" s="180">
        <v>0</v>
      </c>
      <c r="O26" s="180"/>
      <c r="P26" s="207">
        <f>SUM(D26:N26)</f>
        <v>-66</v>
      </c>
    </row>
    <row r="27" spans="1:17" ht="23.25" customHeight="1">
      <c r="A27" s="127" t="s">
        <v>17</v>
      </c>
      <c r="B27" s="39"/>
      <c r="C27" s="40"/>
      <c r="D27" s="183">
        <f>SUM(D25:D26)</f>
        <v>0</v>
      </c>
      <c r="E27" s="180"/>
      <c r="F27" s="180"/>
      <c r="G27" s="180"/>
      <c r="H27" s="183">
        <f>SUM(H25:H26)</f>
        <v>0</v>
      </c>
      <c r="I27" s="180"/>
      <c r="J27" s="183">
        <f>SUM(J25:J26)</f>
        <v>-66</v>
      </c>
      <c r="K27" s="180"/>
      <c r="L27" s="183">
        <f>SUM(L25:L26)</f>
        <v>0</v>
      </c>
      <c r="M27" s="180"/>
      <c r="N27" s="183">
        <f>SUM(N25:N26)</f>
        <v>224</v>
      </c>
      <c r="O27" s="180"/>
      <c r="P27" s="208">
        <f>SUM(P25:P26)</f>
        <v>158</v>
      </c>
    </row>
    <row r="28" spans="1:17" ht="23.25" hidden="1" customHeight="1">
      <c r="A28" s="127"/>
      <c r="B28" s="39"/>
      <c r="C28" s="40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  <c r="O28" s="180"/>
      <c r="P28" s="207"/>
    </row>
    <row r="29" spans="1:17" ht="23.25" hidden="1" customHeight="1">
      <c r="A29" s="127" t="s">
        <v>69</v>
      </c>
      <c r="B29" s="39"/>
      <c r="C29" s="4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207">
        <f>SUM(D29:N29)</f>
        <v>0</v>
      </c>
    </row>
    <row r="30" spans="1:17" ht="18" customHeight="1">
      <c r="A30" s="128" t="s">
        <v>71</v>
      </c>
      <c r="B30" s="39"/>
      <c r="C30" s="40"/>
      <c r="D30" s="184"/>
      <c r="E30" s="180"/>
      <c r="F30" s="184"/>
      <c r="G30" s="180"/>
      <c r="H30" s="184"/>
      <c r="I30" s="180"/>
      <c r="J30" s="184"/>
      <c r="K30" s="180"/>
      <c r="L30" s="184"/>
      <c r="M30" s="180"/>
      <c r="N30" s="184"/>
      <c r="O30" s="180"/>
      <c r="P30" s="209">
        <f>SUM(D30:N30)</f>
        <v>0</v>
      </c>
    </row>
    <row r="31" spans="1:17" ht="23.25" hidden="1" customHeight="1">
      <c r="A31" s="127" t="s">
        <v>37</v>
      </c>
      <c r="B31" s="39"/>
      <c r="C31" s="40"/>
      <c r="D31" s="184"/>
      <c r="E31" s="180"/>
      <c r="F31" s="180"/>
      <c r="G31" s="180"/>
      <c r="H31" s="184"/>
      <c r="I31" s="180"/>
      <c r="J31" s="184"/>
      <c r="K31" s="180"/>
      <c r="L31" s="184"/>
      <c r="M31" s="180"/>
      <c r="N31" s="184"/>
      <c r="O31" s="180"/>
      <c r="P31" s="209">
        <f>SUM(D31:N31)</f>
        <v>0</v>
      </c>
    </row>
    <row r="32" spans="1:17" ht="17.25" customHeight="1">
      <c r="A32" s="127" t="s">
        <v>68</v>
      </c>
      <c r="B32" s="39"/>
      <c r="C32" s="40"/>
      <c r="D32" s="180">
        <f>SUM(D28:D31)</f>
        <v>0</v>
      </c>
      <c r="E32" s="180"/>
      <c r="F32" s="180"/>
      <c r="G32" s="180"/>
      <c r="H32" s="180">
        <f>SUM(H28:H31)</f>
        <v>0</v>
      </c>
      <c r="I32" s="180"/>
      <c r="J32" s="180">
        <f>SUM(J28:J31)</f>
        <v>0</v>
      </c>
      <c r="K32" s="180"/>
      <c r="L32" s="180">
        <f>SUM(L28:L31)</f>
        <v>0</v>
      </c>
      <c r="M32" s="180"/>
      <c r="N32" s="180">
        <f>SUM(N28:N31)</f>
        <v>0</v>
      </c>
      <c r="O32" s="180"/>
      <c r="P32" s="207">
        <f>SUM(P29:P31)</f>
        <v>0</v>
      </c>
    </row>
    <row r="33" spans="1:17" ht="27" customHeight="1">
      <c r="A33" s="128" t="s">
        <v>97</v>
      </c>
      <c r="B33" s="39"/>
      <c r="C33" s="40"/>
      <c r="D33" s="180">
        <v>0</v>
      </c>
      <c r="E33" s="180"/>
      <c r="F33" s="180"/>
      <c r="G33" s="180"/>
      <c r="H33" s="180">
        <v>0</v>
      </c>
      <c r="I33" s="180"/>
      <c r="J33" s="180">
        <v>0</v>
      </c>
      <c r="K33" s="180"/>
      <c r="L33" s="180"/>
      <c r="M33" s="180"/>
      <c r="N33" s="180"/>
      <c r="O33" s="180"/>
      <c r="P33" s="207">
        <f>SUM(D33:N33)</f>
        <v>0</v>
      </c>
    </row>
    <row r="34" spans="1:17" ht="23.25" hidden="1" customHeight="1">
      <c r="A34" s="127" t="s">
        <v>70</v>
      </c>
      <c r="B34" s="39"/>
      <c r="C34" s="40"/>
      <c r="D34" s="180"/>
      <c r="E34" s="180"/>
      <c r="F34" s="180"/>
      <c r="G34" s="180"/>
      <c r="H34" s="180"/>
      <c r="I34" s="180"/>
      <c r="J34" s="180"/>
      <c r="K34" s="180"/>
      <c r="L34" s="180"/>
      <c r="M34" s="180"/>
      <c r="N34" s="180"/>
      <c r="O34" s="180"/>
      <c r="P34" s="181">
        <f>SUM(D34:N34)</f>
        <v>0</v>
      </c>
    </row>
    <row r="35" spans="1:17" ht="23.25" customHeight="1" thickBot="1">
      <c r="A35" s="126" t="s">
        <v>157</v>
      </c>
      <c r="B35" s="37"/>
      <c r="C35" s="38"/>
      <c r="D35" s="188">
        <f>SUM(D23:D34)</f>
        <v>11598</v>
      </c>
      <c r="E35" s="189"/>
      <c r="F35" s="188">
        <f>SUM(F23:F34)</f>
        <v>1192</v>
      </c>
      <c r="G35" s="189"/>
      <c r="H35" s="188">
        <f>SUM(H23:H34)</f>
        <v>1069</v>
      </c>
      <c r="I35" s="190"/>
      <c r="J35" s="188">
        <f>J24+J27</f>
        <v>-615</v>
      </c>
      <c r="K35" s="190"/>
      <c r="L35" s="188">
        <f>L27+L24</f>
        <v>1171</v>
      </c>
      <c r="M35" s="189"/>
      <c r="N35" s="188">
        <f>N24+N25</f>
        <v>1056</v>
      </c>
      <c r="O35" s="189"/>
      <c r="P35" s="188">
        <f>P24+P27</f>
        <v>15471</v>
      </c>
    </row>
    <row r="36" spans="1:17" ht="23.25" customHeight="1" thickTop="1">
      <c r="A36" s="126"/>
      <c r="B36" s="37"/>
      <c r="C36" s="38"/>
      <c r="D36" s="189"/>
      <c r="E36" s="189"/>
      <c r="F36" s="189"/>
      <c r="G36" s="189"/>
      <c r="H36" s="189"/>
      <c r="I36" s="190"/>
      <c r="J36" s="189"/>
      <c r="K36" s="190"/>
      <c r="L36" s="189"/>
      <c r="M36" s="189"/>
      <c r="N36" s="189"/>
      <c r="O36" s="189"/>
      <c r="P36" s="189"/>
    </row>
    <row r="37" spans="1:17" ht="23.25" customHeight="1" thickBot="1">
      <c r="A37" s="126" t="s">
        <v>158</v>
      </c>
      <c r="B37" s="37"/>
      <c r="C37" s="38"/>
      <c r="D37" s="123">
        <v>11598</v>
      </c>
      <c r="E37" s="124"/>
      <c r="F37" s="123">
        <v>1192</v>
      </c>
      <c r="G37" s="124"/>
      <c r="H37" s="123">
        <v>1069</v>
      </c>
      <c r="I37" s="122"/>
      <c r="J37" s="123">
        <v>-615</v>
      </c>
      <c r="K37" s="122"/>
      <c r="L37" s="123">
        <v>1171</v>
      </c>
      <c r="M37" s="124"/>
      <c r="N37" s="123">
        <v>1056</v>
      </c>
      <c r="O37" s="124"/>
      <c r="P37" s="123">
        <v>15471</v>
      </c>
    </row>
    <row r="38" spans="1:17" ht="9" customHeight="1" thickTop="1">
      <c r="A38" s="127"/>
      <c r="B38" s="39"/>
      <c r="C38" s="40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2"/>
    </row>
    <row r="39" spans="1:17" ht="15.75">
      <c r="A39" s="177" t="s">
        <v>95</v>
      </c>
      <c r="B39" s="178"/>
      <c r="C39" s="179"/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349">
        <v>103</v>
      </c>
      <c r="O39" s="180"/>
      <c r="P39" s="207">
        <f>SUM(D39:N39)</f>
        <v>103</v>
      </c>
      <c r="Q39" s="57"/>
    </row>
    <row r="40" spans="1:17" ht="30">
      <c r="A40" s="182" t="s">
        <v>66</v>
      </c>
      <c r="B40" s="178"/>
      <c r="C40" s="179"/>
      <c r="D40" s="180">
        <v>0</v>
      </c>
      <c r="E40" s="180"/>
      <c r="F40" s="184">
        <v>0</v>
      </c>
      <c r="G40" s="180"/>
      <c r="H40" s="180">
        <v>0</v>
      </c>
      <c r="I40" s="180"/>
      <c r="J40" s="200"/>
      <c r="K40" s="180"/>
      <c r="L40" s="180">
        <v>0</v>
      </c>
      <c r="M40" s="180"/>
      <c r="N40" s="180">
        <v>0</v>
      </c>
      <c r="O40" s="180"/>
      <c r="P40" s="207">
        <f>SUM(D40:N40)</f>
        <v>0</v>
      </c>
    </row>
    <row r="41" spans="1:17" ht="13.5" customHeight="1">
      <c r="A41" s="182" t="s">
        <v>17</v>
      </c>
      <c r="B41" s="178"/>
      <c r="C41" s="179"/>
      <c r="D41" s="183">
        <f>SUM(D39:D40)</f>
        <v>0</v>
      </c>
      <c r="E41" s="180"/>
      <c r="F41" s="180"/>
      <c r="G41" s="180"/>
      <c r="H41" s="183">
        <f>SUM(H39:H40)</f>
        <v>0</v>
      </c>
      <c r="I41" s="180"/>
      <c r="J41" s="183">
        <f>SUM(J39:J40)</f>
        <v>0</v>
      </c>
      <c r="K41" s="180"/>
      <c r="L41" s="183">
        <f>SUM(L39:L40)</f>
        <v>0</v>
      </c>
      <c r="M41" s="180"/>
      <c r="N41" s="183">
        <f>SUM(N39:N40)</f>
        <v>103</v>
      </c>
      <c r="O41" s="180"/>
      <c r="P41" s="208">
        <f>SUM(P39:P40)</f>
        <v>103</v>
      </c>
    </row>
    <row r="42" spans="1:17" ht="7.5" customHeight="1">
      <c r="A42" s="182"/>
      <c r="B42" s="178"/>
      <c r="C42" s="179"/>
      <c r="D42" s="180"/>
      <c r="E42" s="180"/>
      <c r="F42" s="180"/>
      <c r="G42" s="180"/>
      <c r="H42" s="180"/>
      <c r="I42" s="180"/>
      <c r="J42" s="180"/>
      <c r="K42" s="180"/>
      <c r="L42" s="180"/>
      <c r="M42" s="180"/>
      <c r="N42" s="180"/>
      <c r="O42" s="180"/>
      <c r="P42" s="207"/>
    </row>
    <row r="43" spans="1:17" ht="12.75" hidden="1" customHeight="1">
      <c r="A43" s="182" t="s">
        <v>69</v>
      </c>
      <c r="B43" s="178"/>
      <c r="C43" s="179"/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180"/>
      <c r="O43" s="180"/>
      <c r="P43" s="207"/>
    </row>
    <row r="44" spans="1:17" ht="15.75" hidden="1">
      <c r="A44" s="177" t="s">
        <v>71</v>
      </c>
      <c r="B44" s="178"/>
      <c r="C44" s="179"/>
      <c r="D44" s="184">
        <v>0</v>
      </c>
      <c r="E44" s="180"/>
      <c r="F44" s="184">
        <v>0</v>
      </c>
      <c r="G44" s="180"/>
      <c r="H44" s="184">
        <v>0</v>
      </c>
      <c r="I44" s="180"/>
      <c r="J44" s="184">
        <v>0</v>
      </c>
      <c r="K44" s="180"/>
      <c r="L44" s="184"/>
      <c r="M44" s="180"/>
      <c r="N44" s="184">
        <v>0</v>
      </c>
      <c r="O44" s="180"/>
      <c r="P44" s="209">
        <f>SUM(D44:N44)</f>
        <v>0</v>
      </c>
      <c r="Q44" s="57"/>
    </row>
    <row r="45" spans="1:17" ht="15.75" hidden="1">
      <c r="A45" s="182" t="s">
        <v>37</v>
      </c>
      <c r="B45" s="178"/>
      <c r="C45" s="179"/>
      <c r="D45" s="184"/>
      <c r="E45" s="180"/>
      <c r="F45" s="180"/>
      <c r="G45" s="180"/>
      <c r="H45" s="184"/>
      <c r="I45" s="180"/>
      <c r="J45" s="184"/>
      <c r="K45" s="180"/>
      <c r="L45" s="184"/>
      <c r="M45" s="180"/>
      <c r="N45" s="184"/>
      <c r="O45" s="180"/>
      <c r="P45" s="209">
        <f>SUM(D45:N45)</f>
        <v>0</v>
      </c>
      <c r="Q45" s="57"/>
    </row>
    <row r="46" spans="1:17" ht="15.75" hidden="1">
      <c r="A46" s="182" t="s">
        <v>68</v>
      </c>
      <c r="B46" s="178"/>
      <c r="C46" s="179"/>
      <c r="D46" s="180">
        <f>SUM(D42:D45)</f>
        <v>0</v>
      </c>
      <c r="E46" s="180"/>
      <c r="F46" s="180">
        <f>SUM(F42:F45)</f>
        <v>0</v>
      </c>
      <c r="G46" s="180"/>
      <c r="H46" s="180">
        <f>SUM(H42:H45)</f>
        <v>0</v>
      </c>
      <c r="I46" s="180"/>
      <c r="J46" s="180">
        <f>SUM(J42:J45)</f>
        <v>0</v>
      </c>
      <c r="K46" s="180"/>
      <c r="L46" s="180">
        <f>SUM(L42:L45)</f>
        <v>0</v>
      </c>
      <c r="M46" s="180"/>
      <c r="N46" s="180">
        <f>SUM(N42:N45)</f>
        <v>0</v>
      </c>
      <c r="O46" s="180"/>
      <c r="P46" s="207">
        <f>SUM(P43:P45)</f>
        <v>0</v>
      </c>
      <c r="Q46" s="57"/>
    </row>
    <row r="47" spans="1:17" ht="7.5" hidden="1" customHeight="1">
      <c r="A47" s="182"/>
      <c r="B47" s="178"/>
      <c r="C47" s="179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207"/>
      <c r="Q47" s="57"/>
    </row>
    <row r="48" spans="1:17" ht="30">
      <c r="A48" s="177" t="s">
        <v>97</v>
      </c>
      <c r="B48" s="178"/>
      <c r="C48" s="179"/>
      <c r="D48" s="180">
        <v>0</v>
      </c>
      <c r="E48" s="180"/>
      <c r="F48" s="180">
        <v>0</v>
      </c>
      <c r="G48" s="180"/>
      <c r="H48" s="180">
        <v>0</v>
      </c>
      <c r="I48" s="180"/>
      <c r="J48" s="180">
        <v>0</v>
      </c>
      <c r="K48" s="180"/>
      <c r="L48" s="180">
        <v>1056</v>
      </c>
      <c r="M48" s="180"/>
      <c r="N48" s="180">
        <v>-1056</v>
      </c>
      <c r="O48" s="180"/>
      <c r="P48" s="207">
        <f>SUM(D48:N48)</f>
        <v>0</v>
      </c>
      <c r="Q48" s="57"/>
    </row>
    <row r="49" spans="1:16" ht="30" hidden="1">
      <c r="A49" s="182" t="s">
        <v>70</v>
      </c>
      <c r="B49" s="178"/>
      <c r="C49" s="179"/>
      <c r="D49" s="180"/>
      <c r="E49" s="180"/>
      <c r="F49" s="180"/>
      <c r="G49" s="180"/>
      <c r="H49" s="180"/>
      <c r="I49" s="180"/>
      <c r="J49" s="180"/>
      <c r="K49" s="180"/>
      <c r="L49" s="180"/>
      <c r="M49" s="180"/>
      <c r="N49" s="180"/>
      <c r="O49" s="180"/>
      <c r="P49" s="181">
        <f>SUM(D49:N49)</f>
        <v>0</v>
      </c>
    </row>
    <row r="50" spans="1:16" ht="23.25" customHeight="1" thickBot="1">
      <c r="A50" s="185" t="s">
        <v>159</v>
      </c>
      <c r="B50" s="186"/>
      <c r="C50" s="187"/>
      <c r="D50" s="336">
        <f>SUM(D37+D41+D48+D49+D46)</f>
        <v>11598</v>
      </c>
      <c r="E50" s="189"/>
      <c r="F50" s="188">
        <f>SUM(F37+F41+F48+F49+F46)</f>
        <v>1192</v>
      </c>
      <c r="G50" s="189"/>
      <c r="H50" s="188">
        <f>SUM(H37+H41+H48+H49+H46)</f>
        <v>1069</v>
      </c>
      <c r="I50" s="190"/>
      <c r="J50" s="188">
        <f>SUM(J37+J41+J48+J49+J46)</f>
        <v>-615</v>
      </c>
      <c r="K50" s="190"/>
      <c r="L50" s="336">
        <f>SUM(L37+L41+L48+L49+L46)</f>
        <v>2227</v>
      </c>
      <c r="M50" s="189"/>
      <c r="N50" s="188">
        <f>SUM(N37+N41+N48+N49+N46)</f>
        <v>103</v>
      </c>
      <c r="O50" s="189"/>
      <c r="P50" s="336">
        <f>SUM(P37+P41+P48+P49+P46)</f>
        <v>15574</v>
      </c>
    </row>
    <row r="51" spans="1:16" ht="23.25" customHeight="1" thickTop="1">
      <c r="A51" s="191"/>
      <c r="B51" s="192"/>
      <c r="C51" s="187"/>
      <c r="D51" s="189"/>
      <c r="E51" s="189"/>
      <c r="F51" s="189"/>
      <c r="G51" s="189"/>
      <c r="H51" s="189"/>
      <c r="I51" s="190"/>
      <c r="J51" s="189"/>
      <c r="K51" s="190"/>
      <c r="L51" s="189"/>
      <c r="M51" s="189"/>
      <c r="N51" s="189"/>
      <c r="O51" s="189"/>
      <c r="P51" s="193"/>
    </row>
    <row r="52" spans="1:16" s="166" customFormat="1" ht="19.5" customHeight="1">
      <c r="A52" s="345"/>
      <c r="B52" s="345"/>
      <c r="C52" s="345"/>
      <c r="D52" s="345"/>
      <c r="E52" s="345"/>
      <c r="F52" s="345"/>
      <c r="G52" s="345"/>
      <c r="H52" s="345"/>
      <c r="I52" s="345"/>
      <c r="J52" s="345"/>
      <c r="K52" s="345"/>
      <c r="L52" s="345"/>
      <c r="M52" s="345"/>
      <c r="N52" s="345"/>
      <c r="O52" s="345"/>
      <c r="P52" s="345"/>
    </row>
    <row r="53" spans="1:16" s="59" customFormat="1" ht="15.75" customHeight="1">
      <c r="A53" s="337" t="s">
        <v>151</v>
      </c>
      <c r="B53" s="67"/>
      <c r="C53" s="51"/>
      <c r="D53" s="52"/>
      <c r="E53" s="53"/>
      <c r="F53" s="53"/>
    </row>
    <row r="54" spans="1:16" s="59" customFormat="1" ht="15.75" customHeight="1">
      <c r="A54" s="337"/>
      <c r="B54" s="67"/>
      <c r="C54" s="51"/>
      <c r="D54" s="52"/>
      <c r="E54" s="53"/>
      <c r="F54" s="53"/>
    </row>
    <row r="55" spans="1:16" s="49" customFormat="1">
      <c r="A55" s="50" t="s">
        <v>137</v>
      </c>
      <c r="B55" s="67"/>
      <c r="C55" s="51"/>
      <c r="D55" s="52"/>
      <c r="F55" s="59"/>
    </row>
    <row r="56" spans="1:16" s="49" customFormat="1" ht="16.5" customHeight="1">
      <c r="B56" s="50" t="s">
        <v>155</v>
      </c>
      <c r="C56" s="51"/>
      <c r="D56" s="52"/>
      <c r="F56" s="59"/>
    </row>
    <row r="57" spans="1:16" s="49" customFormat="1" ht="16.5" customHeight="1">
      <c r="A57" s="50"/>
      <c r="B57" s="67"/>
      <c r="C57" s="51"/>
      <c r="D57" s="52"/>
      <c r="F57" s="59"/>
    </row>
    <row r="58" spans="1:16" s="49" customFormat="1" ht="16.5" customHeight="1">
      <c r="A58" s="50"/>
      <c r="B58" s="67"/>
      <c r="C58" s="51"/>
      <c r="D58" s="52"/>
      <c r="F58" s="59"/>
    </row>
    <row r="59" spans="1:16" s="49" customFormat="1">
      <c r="A59" s="50" t="s">
        <v>152</v>
      </c>
      <c r="C59" s="175"/>
      <c r="D59" s="51"/>
      <c r="E59" s="52"/>
      <c r="G59" s="52"/>
    </row>
    <row r="60" spans="1:16" s="49" customFormat="1">
      <c r="A60" s="352"/>
      <c r="B60" s="352" t="s">
        <v>155</v>
      </c>
      <c r="C60" s="51"/>
      <c r="D60" s="52"/>
      <c r="F60" s="59"/>
    </row>
    <row r="61" spans="1:16" s="49" customFormat="1" ht="15" customHeight="1">
      <c r="B61" s="67"/>
      <c r="C61" s="51"/>
      <c r="D61" s="52"/>
      <c r="F61" s="58"/>
    </row>
    <row r="62" spans="1:16" s="49" customFormat="1">
      <c r="B62" s="67"/>
      <c r="C62" s="51"/>
      <c r="D62" s="52"/>
      <c r="E62" s="51"/>
      <c r="F62" s="58"/>
    </row>
    <row r="63" spans="1:16" s="129" customFormat="1" ht="22.5" customHeight="1">
      <c r="A63" s="49"/>
      <c r="B63" s="68"/>
      <c r="C63" s="59"/>
      <c r="D63" s="52"/>
      <c r="E63" s="49"/>
      <c r="F63" s="58"/>
    </row>
    <row r="64" spans="1:16" s="129" customFormat="1" ht="22.5" customHeight="1">
      <c r="A64" s="351"/>
      <c r="B64" s="130"/>
      <c r="C64" s="131"/>
      <c r="D64" s="132"/>
      <c r="E64" s="133"/>
      <c r="F64" s="134"/>
    </row>
    <row r="65" spans="1:14" s="129" customFormat="1" ht="22.5" customHeight="1">
      <c r="A65" s="211"/>
      <c r="B65" s="130"/>
      <c r="C65" s="131"/>
      <c r="D65" s="132"/>
      <c r="E65" s="133"/>
      <c r="F65" s="134"/>
    </row>
    <row r="66" spans="1:14" s="45" customFormat="1" ht="22.5" customHeight="1">
      <c r="A66" s="135"/>
      <c r="B66" s="130"/>
      <c r="C66" s="131"/>
      <c r="D66" s="132"/>
      <c r="E66" s="133"/>
      <c r="F66" s="134"/>
    </row>
    <row r="67" spans="1:14" s="45" customFormat="1" ht="22.5" customHeight="1">
      <c r="A67" s="135"/>
      <c r="B67" s="130"/>
      <c r="C67" s="136"/>
      <c r="D67" s="132"/>
      <c r="E67" s="133"/>
      <c r="F67" s="137"/>
    </row>
    <row r="68" spans="1:14" s="45" customFormat="1" ht="12" customHeight="1">
      <c r="A68" s="135"/>
      <c r="B68" s="142"/>
      <c r="C68" s="142"/>
      <c r="D68" s="142"/>
      <c r="E68" s="142"/>
      <c r="F68" s="137"/>
    </row>
    <row r="69" spans="1:14" s="140" customFormat="1">
      <c r="A69" s="332"/>
      <c r="B69" s="332"/>
      <c r="C69" s="142"/>
      <c r="D69" s="142"/>
      <c r="E69" s="133"/>
      <c r="F69" s="137"/>
      <c r="G69" s="129"/>
      <c r="H69" s="129"/>
      <c r="I69" s="129"/>
      <c r="J69" s="129"/>
      <c r="K69" s="129"/>
      <c r="L69" s="129"/>
      <c r="M69" s="129"/>
      <c r="N69" s="129"/>
    </row>
    <row r="70" spans="1:14" s="129" customFormat="1">
      <c r="A70" s="138"/>
      <c r="C70" s="139"/>
      <c r="D70" s="140"/>
      <c r="E70" s="139"/>
      <c r="F70" s="141"/>
      <c r="H70" s="45"/>
      <c r="I70" s="45"/>
    </row>
    <row r="71" spans="1:14">
      <c r="A71" s="129"/>
      <c r="B71" s="129"/>
      <c r="C71" s="129"/>
      <c r="D71" s="129"/>
      <c r="E71" s="129"/>
      <c r="F71" s="129"/>
      <c r="G71" s="18"/>
    </row>
    <row r="72" spans="1:14">
      <c r="C72" s="18"/>
      <c r="D72" s="18"/>
      <c r="E72" s="18"/>
      <c r="F72" s="18"/>
      <c r="G72" s="18"/>
    </row>
    <row r="73" spans="1:14">
      <c r="C73" s="18"/>
      <c r="D73" s="18"/>
      <c r="E73" s="18"/>
      <c r="F73" s="18"/>
      <c r="G73" s="18"/>
    </row>
    <row r="74" spans="1:14">
      <c r="C74" s="18"/>
      <c r="D74" s="18"/>
      <c r="E74" s="18"/>
      <c r="F74" s="18"/>
      <c r="G74" s="18"/>
    </row>
    <row r="75" spans="1:14">
      <c r="C75" s="18"/>
      <c r="D75" s="18"/>
      <c r="E75" s="18"/>
      <c r="F75" s="18"/>
      <c r="G75" s="18"/>
    </row>
    <row r="76" spans="1:14">
      <c r="C76" s="18"/>
      <c r="D76" s="18"/>
      <c r="E76" s="18"/>
      <c r="F76" s="18"/>
      <c r="G76" s="18"/>
    </row>
    <row r="77" spans="1:14">
      <c r="C77" s="18"/>
      <c r="D77" s="18"/>
      <c r="E77" s="18"/>
      <c r="F77" s="18"/>
    </row>
    <row r="86" spans="7:7">
      <c r="G86" s="199"/>
    </row>
  </sheetData>
  <mergeCells count="11">
    <mergeCell ref="A1:P1"/>
    <mergeCell ref="A3:P3"/>
    <mergeCell ref="A5:P5"/>
    <mergeCell ref="D6:D7"/>
    <mergeCell ref="F6:F7"/>
    <mergeCell ref="H6:H7"/>
    <mergeCell ref="J6:J7"/>
    <mergeCell ref="L6:L7"/>
    <mergeCell ref="N6:N7"/>
    <mergeCell ref="P6:P7"/>
    <mergeCell ref="A4:D4"/>
  </mergeCells>
  <printOptions horizontalCentered="1"/>
  <pageMargins left="0.7" right="0.7" top="0.75" bottom="0.75" header="0.3" footer="0.3"/>
  <pageSetup paperSize="9" scale="67" firstPageNumber="4" orientation="portrait" blackAndWhite="1" useFirstPageNumber="1" r:id="rId1"/>
  <headerFooter alignWithMargins="0">
    <oddFooter>&amp;R3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</sheetPr>
  <dimension ref="A1:Q63"/>
  <sheetViews>
    <sheetView showGridLines="0" zoomScaleNormal="100" workbookViewId="0">
      <selection activeCell="B35" sqref="B35"/>
    </sheetView>
  </sheetViews>
  <sheetFormatPr defaultColWidth="0" defaultRowHeight="15"/>
  <cols>
    <col min="1" max="1" width="2.5703125" style="49" customWidth="1"/>
    <col min="2" max="2" width="49.28515625" style="105" customWidth="1"/>
    <col min="3" max="3" width="8.28515625" style="12" customWidth="1"/>
    <col min="4" max="4" width="1.7109375" style="12" customWidth="1"/>
    <col min="5" max="5" width="14.28515625" style="312" customWidth="1"/>
    <col min="6" max="6" width="1.7109375" style="295" customWidth="1"/>
    <col min="7" max="7" width="15" style="312" customWidth="1"/>
    <col min="8" max="8" width="1.5703125" style="295" customWidth="1"/>
    <col min="9" max="9" width="8.140625" style="280" customWidth="1"/>
    <col min="10" max="10" width="23.85546875" style="6" hidden="1" customWidth="1"/>
    <col min="11" max="11" width="10.5703125" style="6" hidden="1" customWidth="1"/>
    <col min="12" max="12" width="13.28515625" style="6" hidden="1" customWidth="1"/>
    <col min="13" max="14" width="9.140625" style="6" hidden="1" customWidth="1"/>
    <col min="15" max="16384" width="7.85546875" style="6" hidden="1"/>
  </cols>
  <sheetData>
    <row r="1" spans="1:17" s="49" customFormat="1">
      <c r="B1" s="364" t="s">
        <v>156</v>
      </c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  <c r="P1" s="364"/>
      <c r="Q1" s="364"/>
    </row>
    <row r="2" spans="1:17" s="19" customFormat="1" ht="15.75">
      <c r="A2" s="49"/>
      <c r="B2" s="29"/>
      <c r="C2" s="92"/>
      <c r="D2" s="93"/>
      <c r="E2" s="278"/>
      <c r="F2" s="278"/>
      <c r="G2" s="334"/>
      <c r="H2" s="279"/>
      <c r="I2" s="280"/>
      <c r="J2" s="94"/>
    </row>
    <row r="3" spans="1:17" s="5" customFormat="1" ht="15.75">
      <c r="A3" s="49"/>
      <c r="B3" s="375" t="s">
        <v>9</v>
      </c>
      <c r="C3" s="376"/>
      <c r="D3" s="376"/>
      <c r="E3" s="376"/>
      <c r="F3" s="376"/>
      <c r="G3" s="376"/>
      <c r="H3" s="279"/>
      <c r="I3" s="281"/>
    </row>
    <row r="4" spans="1:17" s="5" customFormat="1" ht="15.75">
      <c r="A4" s="61"/>
      <c r="B4" s="378" t="s">
        <v>154</v>
      </c>
      <c r="C4" s="378"/>
      <c r="D4" s="378"/>
      <c r="E4" s="378"/>
      <c r="F4" s="278"/>
      <c r="G4" s="278"/>
      <c r="H4" s="279"/>
      <c r="I4" s="281"/>
    </row>
    <row r="5" spans="1:17" s="5" customFormat="1">
      <c r="A5" s="97"/>
      <c r="B5" s="15"/>
      <c r="C5" s="95"/>
      <c r="D5" s="96"/>
      <c r="E5" s="278"/>
      <c r="F5" s="278"/>
      <c r="G5" s="278"/>
      <c r="H5" s="279"/>
      <c r="I5" s="281"/>
    </row>
    <row r="6" spans="1:17" ht="31.5" customHeight="1">
      <c r="A6" s="97"/>
      <c r="B6" s="46" t="s">
        <v>21</v>
      </c>
      <c r="C6" s="98"/>
      <c r="D6" s="99"/>
      <c r="E6" s="56" t="s">
        <v>160</v>
      </c>
      <c r="F6" s="282"/>
      <c r="G6" s="56" t="s">
        <v>147</v>
      </c>
      <c r="H6" s="283"/>
      <c r="I6" s="284"/>
      <c r="J6" s="100"/>
    </row>
    <row r="7" spans="1:17" ht="20.25">
      <c r="B7" s="101"/>
      <c r="C7" s="98"/>
      <c r="D7" s="102"/>
      <c r="E7" s="88" t="s">
        <v>3</v>
      </c>
      <c r="F7" s="285"/>
      <c r="G7" s="88" t="s">
        <v>3</v>
      </c>
      <c r="H7" s="286"/>
      <c r="I7" s="281"/>
      <c r="J7" s="8"/>
      <c r="K7" s="9" t="e">
        <f>+G7+J7+#REF!</f>
        <v>#VALUE!</v>
      </c>
      <c r="L7" s="9" t="e">
        <f>+G7+J7</f>
        <v>#VALUE!</v>
      </c>
    </row>
    <row r="8" spans="1:17">
      <c r="B8" s="107" t="s">
        <v>5</v>
      </c>
      <c r="C8" s="7"/>
      <c r="D8" s="7"/>
      <c r="E8" s="287"/>
      <c r="F8" s="288"/>
      <c r="G8" s="287"/>
      <c r="H8" s="286"/>
      <c r="I8" s="281"/>
      <c r="J8" s="8"/>
      <c r="K8" s="9">
        <f>+G8+J8</f>
        <v>0</v>
      </c>
    </row>
    <row r="9" spans="1:17">
      <c r="B9" s="108" t="s">
        <v>1</v>
      </c>
      <c r="C9" s="7"/>
      <c r="D9" s="7"/>
      <c r="E9" s="287">
        <v>5911</v>
      </c>
      <c r="F9" s="288"/>
      <c r="G9" s="287">
        <v>4769</v>
      </c>
      <c r="H9" s="286"/>
      <c r="I9" s="281"/>
      <c r="J9" s="8"/>
      <c r="K9" s="9">
        <f>+G9+J9</f>
        <v>4769</v>
      </c>
      <c r="N9" s="9" t="e">
        <f>+G9+#REF!</f>
        <v>#REF!</v>
      </c>
    </row>
    <row r="10" spans="1:17">
      <c r="B10" s="108" t="s">
        <v>2</v>
      </c>
      <c r="C10" s="7"/>
      <c r="D10" s="7"/>
      <c r="E10" s="287">
        <v>-4895</v>
      </c>
      <c r="F10" s="288"/>
      <c r="G10" s="287">
        <v>-2557</v>
      </c>
      <c r="H10" s="286"/>
      <c r="I10" s="281"/>
      <c r="J10" s="8"/>
      <c r="K10" s="9"/>
      <c r="N10" s="9"/>
    </row>
    <row r="11" spans="1:17" ht="16.5" customHeight="1">
      <c r="B11" s="108" t="s">
        <v>72</v>
      </c>
      <c r="C11" s="7"/>
      <c r="D11" s="7"/>
      <c r="E11" s="287">
        <v>-2708</v>
      </c>
      <c r="F11" s="288"/>
      <c r="G11" s="287">
        <v>-2595</v>
      </c>
      <c r="H11" s="290"/>
      <c r="I11" s="281"/>
      <c r="J11" s="8"/>
      <c r="K11" s="9"/>
      <c r="N11" s="9"/>
    </row>
    <row r="12" spans="1:17">
      <c r="B12" s="108" t="s">
        <v>77</v>
      </c>
      <c r="C12" s="7"/>
      <c r="D12" s="7"/>
      <c r="E12" s="287">
        <v>-106</v>
      </c>
      <c r="F12" s="288"/>
      <c r="G12" s="287">
        <v>-188</v>
      </c>
      <c r="H12" s="290"/>
      <c r="I12" s="281"/>
      <c r="J12" s="8"/>
      <c r="K12" s="9"/>
      <c r="N12" s="9"/>
    </row>
    <row r="13" spans="1:17" s="11" customFormat="1" ht="15" customHeight="1">
      <c r="A13" s="49"/>
      <c r="B13" s="108" t="s">
        <v>144</v>
      </c>
      <c r="C13" s="10"/>
      <c r="D13" s="10"/>
      <c r="E13" s="210"/>
      <c r="F13" s="288"/>
      <c r="G13" s="210"/>
      <c r="H13" s="290"/>
      <c r="I13" s="280"/>
      <c r="J13" s="8"/>
      <c r="K13" s="9"/>
    </row>
    <row r="14" spans="1:17" s="11" customFormat="1" ht="15.75" customHeight="1">
      <c r="A14" s="49"/>
      <c r="B14" s="108" t="s">
        <v>7</v>
      </c>
      <c r="C14" s="7"/>
      <c r="D14" s="7"/>
      <c r="E14" s="291">
        <v>804</v>
      </c>
      <c r="F14" s="288"/>
      <c r="G14" s="291">
        <v>-40</v>
      </c>
      <c r="H14" s="286"/>
      <c r="I14" s="280"/>
      <c r="J14" s="8"/>
      <c r="K14" s="9">
        <f>+G14+J14</f>
        <v>-40</v>
      </c>
    </row>
    <row r="15" spans="1:17" ht="15" hidden="1" customHeight="1">
      <c r="B15" s="108" t="s">
        <v>79</v>
      </c>
      <c r="C15" s="10"/>
      <c r="D15" s="10"/>
      <c r="E15" s="287">
        <f>SUM(E9:E14)</f>
        <v>-994</v>
      </c>
      <c r="F15" s="288"/>
      <c r="G15" s="287">
        <f>SUM(G9:G14)</f>
        <v>-611</v>
      </c>
      <c r="H15" s="286"/>
      <c r="J15" s="8"/>
      <c r="K15" s="9"/>
    </row>
    <row r="16" spans="1:17" s="11" customFormat="1" ht="15.75" hidden="1" customHeight="1">
      <c r="A16" s="49"/>
      <c r="B16" s="108" t="s">
        <v>78</v>
      </c>
      <c r="C16" s="7"/>
      <c r="D16" s="7"/>
      <c r="E16" s="287">
        <v>0</v>
      </c>
      <c r="F16" s="288"/>
      <c r="G16" s="287">
        <v>0</v>
      </c>
      <c r="H16" s="286"/>
      <c r="I16" s="280"/>
      <c r="J16" s="8"/>
      <c r="K16" s="9">
        <f>+G16+J16</f>
        <v>0</v>
      </c>
    </row>
    <row r="17" spans="1:11" ht="16.5" customHeight="1">
      <c r="B17" s="107" t="s">
        <v>73</v>
      </c>
      <c r="C17" s="109"/>
      <c r="D17" s="10"/>
      <c r="E17" s="292">
        <f>SUM(E15:E16)</f>
        <v>-994</v>
      </c>
      <c r="F17" s="293"/>
      <c r="G17" s="292">
        <f>SUM(G15:G16)</f>
        <v>-611</v>
      </c>
      <c r="H17" s="286"/>
      <c r="J17" s="8"/>
      <c r="K17" s="9"/>
    </row>
    <row r="18" spans="1:11">
      <c r="B18" s="108"/>
      <c r="C18" s="7"/>
      <c r="D18" s="7"/>
      <c r="E18" s="287"/>
      <c r="F18" s="288"/>
      <c r="G18" s="287"/>
      <c r="H18" s="286"/>
      <c r="J18" s="8"/>
      <c r="K18" s="9"/>
    </row>
    <row r="19" spans="1:11">
      <c r="B19" s="107" t="s">
        <v>6</v>
      </c>
      <c r="C19" s="7"/>
      <c r="D19" s="7"/>
      <c r="E19" s="287"/>
      <c r="F19" s="288"/>
      <c r="G19" s="287"/>
      <c r="H19" s="286"/>
      <c r="J19" s="8"/>
      <c r="K19" s="9"/>
    </row>
    <row r="20" spans="1:11" ht="20.25" customHeight="1">
      <c r="B20" s="108" t="s">
        <v>74</v>
      </c>
      <c r="C20" s="7"/>
      <c r="D20" s="7"/>
      <c r="E20" s="287">
        <v>-36</v>
      </c>
      <c r="F20" s="288"/>
      <c r="G20" s="287">
        <v>-28</v>
      </c>
      <c r="H20" s="286"/>
      <c r="J20" s="8"/>
      <c r="K20" s="9"/>
    </row>
    <row r="21" spans="1:11" ht="30" hidden="1">
      <c r="B21" s="108" t="s">
        <v>80</v>
      </c>
      <c r="C21" s="7"/>
      <c r="D21" s="7"/>
      <c r="E21" s="287">
        <v>0</v>
      </c>
      <c r="F21" s="288"/>
      <c r="G21" s="287">
        <v>0</v>
      </c>
      <c r="H21" s="286"/>
      <c r="J21" s="8"/>
      <c r="K21" s="9"/>
    </row>
    <row r="22" spans="1:11" ht="15" hidden="1" customHeight="1">
      <c r="B22" s="108" t="s">
        <v>81</v>
      </c>
      <c r="C22" s="7"/>
      <c r="D22" s="7"/>
      <c r="E22" s="287"/>
      <c r="F22" s="288"/>
      <c r="G22" s="287"/>
      <c r="H22" s="286"/>
      <c r="J22" s="8"/>
      <c r="K22" s="9"/>
    </row>
    <row r="23" spans="1:11" ht="15" hidden="1" customHeight="1">
      <c r="B23" s="108" t="s">
        <v>82</v>
      </c>
      <c r="C23" s="7"/>
      <c r="D23" s="7"/>
      <c r="E23" s="287"/>
      <c r="F23" s="288"/>
      <c r="G23" s="287"/>
      <c r="H23" s="286"/>
      <c r="J23" s="8"/>
      <c r="K23" s="9"/>
    </row>
    <row r="24" spans="1:11" ht="15" hidden="1" customHeight="1">
      <c r="B24" s="108" t="s">
        <v>83</v>
      </c>
      <c r="C24" s="7"/>
      <c r="D24" s="7"/>
      <c r="E24" s="287"/>
      <c r="F24" s="288"/>
      <c r="G24" s="287"/>
      <c r="H24" s="286"/>
      <c r="J24" s="8"/>
      <c r="K24" s="9"/>
    </row>
    <row r="25" spans="1:11" ht="15" hidden="1" customHeight="1">
      <c r="B25" s="108" t="s">
        <v>84</v>
      </c>
      <c r="C25" s="7"/>
      <c r="D25" s="7"/>
      <c r="E25" s="287"/>
      <c r="F25" s="288"/>
      <c r="G25" s="287"/>
      <c r="H25" s="286"/>
      <c r="J25" s="8"/>
      <c r="K25" s="9"/>
    </row>
    <row r="26" spans="1:11" ht="15" hidden="1" customHeight="1">
      <c r="B26" s="108" t="s">
        <v>88</v>
      </c>
      <c r="C26" s="7"/>
      <c r="D26" s="7"/>
      <c r="E26" s="287"/>
      <c r="F26" s="288"/>
      <c r="G26" s="287"/>
      <c r="H26" s="286"/>
      <c r="J26" s="8"/>
      <c r="K26" s="9"/>
    </row>
    <row r="27" spans="1:11" ht="15" hidden="1" customHeight="1">
      <c r="B27" s="108" t="s">
        <v>85</v>
      </c>
      <c r="C27" s="7"/>
      <c r="D27" s="7"/>
      <c r="E27" s="287"/>
      <c r="F27" s="288"/>
      <c r="G27" s="287"/>
      <c r="H27" s="286"/>
      <c r="J27" s="8"/>
      <c r="K27" s="9"/>
    </row>
    <row r="28" spans="1:11" ht="16.5" customHeight="1">
      <c r="B28" s="107" t="s">
        <v>75</v>
      </c>
      <c r="C28" s="107"/>
      <c r="D28" s="7"/>
      <c r="E28" s="292">
        <f>SUM(E20:E27)</f>
        <v>-36</v>
      </c>
      <c r="F28" s="293"/>
      <c r="G28" s="292">
        <f>SUM(G20:G27)</f>
        <v>-28</v>
      </c>
      <c r="H28" s="286"/>
      <c r="J28" s="8"/>
      <c r="K28" s="9"/>
    </row>
    <row r="29" spans="1:11">
      <c r="B29" s="108"/>
      <c r="C29" s="7"/>
      <c r="D29" s="7"/>
      <c r="E29" s="287"/>
      <c r="F29" s="288"/>
      <c r="G29" s="287"/>
      <c r="H29" s="286"/>
      <c r="J29" s="8"/>
      <c r="K29" s="9"/>
    </row>
    <row r="30" spans="1:11">
      <c r="A30" s="59"/>
      <c r="B30" s="107" t="s">
        <v>8</v>
      </c>
      <c r="C30" s="7"/>
      <c r="D30" s="7"/>
      <c r="E30" s="289"/>
      <c r="F30" s="288"/>
      <c r="G30" s="289"/>
      <c r="H30" s="286"/>
      <c r="J30" s="8"/>
      <c r="K30" s="9"/>
    </row>
    <row r="31" spans="1:11" ht="16.5" hidden="1" customHeight="1">
      <c r="B31" s="108" t="s">
        <v>86</v>
      </c>
      <c r="C31" s="7"/>
      <c r="D31" s="7"/>
      <c r="E31" s="289"/>
      <c r="F31" s="288"/>
      <c r="G31" s="289"/>
      <c r="H31" s="286"/>
      <c r="J31" s="8"/>
      <c r="K31" s="9"/>
    </row>
    <row r="32" spans="1:11" ht="15.75" hidden="1" customHeight="1">
      <c r="B32" s="108" t="s">
        <v>87</v>
      </c>
      <c r="C32" s="7"/>
      <c r="D32" s="7"/>
      <c r="E32" s="289"/>
      <c r="F32" s="288"/>
      <c r="G32" s="289"/>
      <c r="H32" s="286"/>
      <c r="J32" s="8"/>
      <c r="K32" s="9"/>
    </row>
    <row r="33" spans="1:11" ht="15.75" hidden="1" customHeight="1">
      <c r="B33" s="108" t="s">
        <v>89</v>
      </c>
      <c r="C33" s="7"/>
      <c r="D33" s="7"/>
      <c r="E33" s="289">
        <v>0</v>
      </c>
      <c r="F33" s="288"/>
      <c r="G33" s="289">
        <v>0</v>
      </c>
      <c r="H33" s="286"/>
      <c r="J33" s="8"/>
      <c r="K33" s="9"/>
    </row>
    <row r="34" spans="1:11" hidden="1">
      <c r="B34" s="108" t="s">
        <v>90</v>
      </c>
      <c r="C34" s="7"/>
      <c r="D34" s="7"/>
      <c r="E34" s="289">
        <v>0</v>
      </c>
      <c r="F34" s="288"/>
      <c r="G34" s="289">
        <v>0</v>
      </c>
      <c r="H34" s="286"/>
      <c r="J34" s="8"/>
      <c r="K34" s="9"/>
    </row>
    <row r="35" spans="1:11" s="11" customFormat="1" ht="15" customHeight="1">
      <c r="A35" s="49"/>
      <c r="B35" s="108" t="s">
        <v>91</v>
      </c>
      <c r="C35" s="7"/>
      <c r="D35" s="7"/>
      <c r="E35" s="287">
        <v>0</v>
      </c>
      <c r="F35" s="288"/>
      <c r="G35" s="287">
        <v>0</v>
      </c>
      <c r="H35" s="294"/>
      <c r="I35" s="281"/>
    </row>
    <row r="36" spans="1:11">
      <c r="B36" s="107" t="s">
        <v>76</v>
      </c>
      <c r="C36" s="109"/>
      <c r="D36" s="7"/>
      <c r="E36" s="292">
        <f>SUM(E31:E35)</f>
        <v>0</v>
      </c>
      <c r="F36" s="293"/>
      <c r="G36" s="292">
        <f>SUM(G31:G35)</f>
        <v>0</v>
      </c>
    </row>
    <row r="37" spans="1:11" ht="5.25" customHeight="1">
      <c r="B37" s="108"/>
      <c r="C37" s="7"/>
      <c r="D37" s="7"/>
      <c r="E37" s="287"/>
      <c r="F37" s="288"/>
      <c r="G37" s="287"/>
    </row>
    <row r="38" spans="1:11" ht="29.25" customHeight="1">
      <c r="B38" s="103" t="s">
        <v>92</v>
      </c>
      <c r="C38" s="10"/>
      <c r="D38" s="10"/>
      <c r="E38" s="296">
        <f>SUM(E17,E28,E36)</f>
        <v>-1030</v>
      </c>
      <c r="F38" s="297"/>
      <c r="G38" s="296">
        <f>SUM(G17,G28,G36)</f>
        <v>-639</v>
      </c>
    </row>
    <row r="39" spans="1:11" s="11" customFormat="1">
      <c r="A39" s="49"/>
      <c r="B39" s="110"/>
      <c r="C39" s="7"/>
      <c r="D39" s="7"/>
      <c r="E39" s="287"/>
      <c r="F39" s="298"/>
      <c r="G39" s="287"/>
      <c r="H39" s="299"/>
      <c r="I39" s="281"/>
    </row>
    <row r="40" spans="1:11" s="105" customFormat="1">
      <c r="A40" s="49"/>
      <c r="B40" s="110" t="s">
        <v>93</v>
      </c>
      <c r="C40" s="111"/>
      <c r="D40" s="7"/>
      <c r="E40" s="287">
        <v>2827</v>
      </c>
      <c r="F40" s="287"/>
      <c r="G40" s="287">
        <v>4524</v>
      </c>
      <c r="H40" s="295"/>
      <c r="I40" s="300"/>
    </row>
    <row r="41" spans="1:11" s="105" customFormat="1" ht="15" customHeight="1">
      <c r="A41" s="49"/>
      <c r="B41" s="110" t="s">
        <v>94</v>
      </c>
      <c r="C41" s="111"/>
      <c r="D41" s="7"/>
      <c r="E41" s="210"/>
      <c r="F41" s="287"/>
      <c r="G41" s="210"/>
      <c r="H41" s="295"/>
      <c r="I41" s="300"/>
    </row>
    <row r="42" spans="1:11" s="49" customFormat="1" ht="18" customHeight="1" thickBot="1">
      <c r="B42" s="112" t="s">
        <v>102</v>
      </c>
      <c r="C42" s="324"/>
      <c r="D42" s="7"/>
      <c r="E42" s="301">
        <f>SUM(E38,E40,E41)</f>
        <v>1797</v>
      </c>
      <c r="F42" s="293"/>
      <c r="G42" s="301">
        <f>SUM(G38,G40,G41)</f>
        <v>3885</v>
      </c>
      <c r="H42" s="302"/>
      <c r="I42" s="302"/>
    </row>
    <row r="43" spans="1:11" s="49" customFormat="1" ht="9.9499999999999993" customHeight="1" thickTop="1">
      <c r="B43" s="104"/>
      <c r="C43" s="7"/>
      <c r="D43" s="7"/>
      <c r="E43" s="287"/>
      <c r="F43" s="298"/>
      <c r="G43" s="287"/>
      <c r="H43" s="303"/>
      <c r="I43" s="302"/>
    </row>
    <row r="44" spans="1:11" s="49" customFormat="1" ht="12" customHeight="1">
      <c r="B44" s="273"/>
      <c r="C44" s="7"/>
      <c r="D44" s="7"/>
      <c r="E44" s="287"/>
      <c r="F44" s="298"/>
      <c r="G44" s="287"/>
      <c r="H44" s="303"/>
      <c r="I44" s="302"/>
    </row>
    <row r="45" spans="1:11" s="49" customFormat="1" ht="29.25" customHeight="1">
      <c r="B45" s="377"/>
      <c r="C45" s="377"/>
      <c r="D45" s="377"/>
      <c r="E45" s="377"/>
      <c r="F45" s="377"/>
      <c r="G45" s="377"/>
      <c r="H45" s="303"/>
      <c r="I45" s="302"/>
    </row>
    <row r="46" spans="1:11" s="49" customFormat="1" ht="19.5" customHeight="1">
      <c r="B46" s="337" t="s">
        <v>151</v>
      </c>
      <c r="C46" s="67"/>
      <c r="D46" s="51"/>
      <c r="E46" s="304"/>
      <c r="F46" s="305"/>
      <c r="G46" s="304"/>
      <c r="H46" s="302"/>
      <c r="I46" s="302"/>
    </row>
    <row r="47" spans="1:11" s="59" customFormat="1" ht="16.5" customHeight="1">
      <c r="B47" s="167"/>
      <c r="C47" s="65"/>
      <c r="D47" s="60"/>
      <c r="E47" s="306"/>
      <c r="F47" s="305"/>
      <c r="G47" s="306"/>
      <c r="H47" s="307"/>
      <c r="I47" s="307"/>
    </row>
    <row r="48" spans="1:11" s="49" customFormat="1">
      <c r="B48" s="50" t="s">
        <v>137</v>
      </c>
      <c r="C48" s="67"/>
      <c r="D48" s="51"/>
      <c r="E48" s="304"/>
      <c r="F48" s="302"/>
      <c r="G48" s="304"/>
      <c r="H48" s="302"/>
      <c r="I48" s="302"/>
    </row>
    <row r="49" spans="1:17" s="49" customFormat="1">
      <c r="B49" s="50"/>
      <c r="C49" s="380" t="s">
        <v>155</v>
      </c>
      <c r="D49" s="51"/>
      <c r="E49" s="304"/>
      <c r="F49" s="302"/>
      <c r="G49" s="304"/>
      <c r="H49" s="302"/>
      <c r="I49" s="302"/>
    </row>
    <row r="50" spans="1:17" s="49" customFormat="1" ht="15.75" customHeight="1">
      <c r="B50" s="50"/>
      <c r="C50" s="67"/>
      <c r="D50" s="51"/>
      <c r="E50" s="304"/>
      <c r="F50" s="302"/>
      <c r="G50" s="304"/>
      <c r="H50" s="302"/>
      <c r="I50" s="302"/>
    </row>
    <row r="51" spans="1:17" s="49" customFormat="1" ht="16.5" customHeight="1">
      <c r="B51" s="50"/>
      <c r="C51" s="67"/>
      <c r="D51" s="51"/>
      <c r="E51" s="304"/>
      <c r="F51" s="302"/>
      <c r="G51" s="304"/>
      <c r="H51" s="302"/>
      <c r="I51" s="302"/>
    </row>
    <row r="52" spans="1:17" s="49" customFormat="1" ht="14.25" customHeight="1">
      <c r="B52" s="50"/>
      <c r="C52" s="67"/>
      <c r="D52" s="51"/>
      <c r="E52" s="304"/>
      <c r="F52" s="302"/>
      <c r="G52" s="304"/>
      <c r="H52" s="302"/>
      <c r="I52" s="302"/>
    </row>
    <row r="53" spans="1:17" s="49" customFormat="1">
      <c r="B53" s="50" t="s">
        <v>152</v>
      </c>
      <c r="C53" s="67"/>
      <c r="D53" s="51"/>
      <c r="E53" s="304"/>
      <c r="F53" s="302"/>
      <c r="G53" s="304"/>
      <c r="H53" s="302"/>
      <c r="I53" s="302"/>
    </row>
    <row r="54" spans="1:17" s="49" customFormat="1">
      <c r="B54" s="168"/>
      <c r="C54" s="380" t="s">
        <v>155</v>
      </c>
      <c r="D54" s="51"/>
      <c r="E54" s="304"/>
      <c r="F54" s="302"/>
      <c r="G54" s="304"/>
      <c r="H54" s="302"/>
      <c r="I54" s="302"/>
    </row>
    <row r="55" spans="1:17" s="49" customFormat="1" ht="15" customHeight="1">
      <c r="C55" s="67"/>
      <c r="D55" s="51"/>
      <c r="E55" s="304"/>
      <c r="F55" s="308"/>
      <c r="G55" s="304"/>
      <c r="H55" s="302"/>
      <c r="I55" s="302"/>
    </row>
    <row r="56" spans="1:17" s="49" customFormat="1">
      <c r="C56" s="67"/>
      <c r="D56" s="51"/>
      <c r="E56" s="304"/>
      <c r="F56" s="302"/>
      <c r="G56" s="304"/>
      <c r="H56" s="302"/>
      <c r="I56" s="302"/>
    </row>
    <row r="57" spans="1:17" s="49" customFormat="1">
      <c r="B57" s="211"/>
      <c r="C57" s="130"/>
      <c r="D57" s="131"/>
      <c r="E57" s="309"/>
      <c r="F57" s="310"/>
      <c r="G57" s="309"/>
      <c r="H57" s="302"/>
      <c r="I57" s="302"/>
    </row>
    <row r="58" spans="1:17" s="49" customFormat="1">
      <c r="B58" s="211"/>
      <c r="C58" s="130"/>
      <c r="D58" s="131"/>
      <c r="E58" s="309"/>
      <c r="F58" s="310"/>
      <c r="G58" s="309"/>
      <c r="H58" s="302"/>
      <c r="I58" s="302"/>
    </row>
    <row r="59" spans="1:17" s="49" customFormat="1">
      <c r="B59" s="135"/>
      <c r="C59" s="130"/>
      <c r="D59" s="131"/>
      <c r="E59" s="309"/>
      <c r="F59" s="310"/>
      <c r="G59" s="309"/>
      <c r="H59" s="302"/>
      <c r="I59" s="302"/>
    </row>
    <row r="60" spans="1:17" s="49" customFormat="1">
      <c r="B60" s="135"/>
      <c r="C60" s="130"/>
      <c r="D60" s="136"/>
      <c r="E60" s="309"/>
      <c r="F60" s="310"/>
      <c r="G60" s="309"/>
      <c r="H60" s="302"/>
      <c r="I60" s="302"/>
    </row>
    <row r="61" spans="1:17" s="49" customFormat="1">
      <c r="B61" s="135"/>
      <c r="C61" s="142"/>
      <c r="D61" s="142"/>
      <c r="E61" s="311"/>
      <c r="F61" s="311"/>
      <c r="G61" s="311"/>
      <c r="H61" s="302"/>
      <c r="I61" s="302"/>
    </row>
    <row r="62" spans="1:17" s="49" customFormat="1">
      <c r="B62" s="332"/>
      <c r="C62" s="332"/>
      <c r="D62" s="142"/>
      <c r="E62" s="142"/>
      <c r="F62" s="310"/>
      <c r="G62" s="306"/>
      <c r="H62" s="302"/>
      <c r="I62" s="302"/>
    </row>
    <row r="63" spans="1:17" s="7" customFormat="1">
      <c r="A63" s="49"/>
      <c r="B63" s="106"/>
      <c r="C63" s="12"/>
      <c r="D63" s="12"/>
      <c r="E63" s="312"/>
      <c r="F63" s="295"/>
      <c r="G63" s="312"/>
      <c r="H63" s="295"/>
      <c r="I63" s="280"/>
      <c r="J63" s="6"/>
      <c r="K63" s="6"/>
      <c r="L63" s="6"/>
      <c r="M63" s="6"/>
      <c r="N63" s="6"/>
      <c r="O63" s="6"/>
      <c r="P63" s="6"/>
      <c r="Q63" s="6"/>
    </row>
  </sheetData>
  <mergeCells count="4">
    <mergeCell ref="B1:Q1"/>
    <mergeCell ref="B3:G3"/>
    <mergeCell ref="B45:G45"/>
    <mergeCell ref="B4:E4"/>
  </mergeCells>
  <printOptions horizontalCentered="1"/>
  <pageMargins left="0.27559055118110237" right="0" top="0.51181102362204722" bottom="0.11811023622047245" header="0.23622047244094491" footer="0.23622047244094491"/>
  <pageSetup paperSize="9" scale="85" firstPageNumber="3" orientation="portrait" blackAndWhite="1" useFirstPageNumber="1" r:id="rId1"/>
  <headerFooter alignWithMargins="0">
    <oddFooter>&amp;R4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24"/>
  <sheetViews>
    <sheetView workbookViewId="0">
      <selection activeCell="B25" sqref="B25"/>
    </sheetView>
  </sheetViews>
  <sheetFormatPr defaultRowHeight="12.75"/>
  <cols>
    <col min="2" max="2" width="15.140625" customWidth="1"/>
  </cols>
  <sheetData>
    <row r="3" spans="2:2">
      <c r="B3">
        <v>4220.8500000000004</v>
      </c>
    </row>
    <row r="4" spans="2:2">
      <c r="B4">
        <v>957.05</v>
      </c>
    </row>
    <row r="5" spans="2:2">
      <c r="B5">
        <v>4260</v>
      </c>
    </row>
    <row r="6" spans="2:2">
      <c r="B6">
        <v>473.5</v>
      </c>
    </row>
    <row r="7" spans="2:2">
      <c r="B7">
        <v>39516.86</v>
      </c>
    </row>
    <row r="8" spans="2:2">
      <c r="B8">
        <v>6862</v>
      </c>
    </row>
    <row r="9" spans="2:2">
      <c r="B9">
        <v>319.5</v>
      </c>
    </row>
    <row r="10" spans="2:2">
      <c r="B10">
        <v>694644.3</v>
      </c>
    </row>
    <row r="11" spans="2:2">
      <c r="B11">
        <v>102943.57</v>
      </c>
    </row>
    <row r="12" spans="2:2">
      <c r="B12">
        <v>992.3</v>
      </c>
    </row>
    <row r="13" spans="2:2">
      <c r="B13">
        <v>0.01</v>
      </c>
    </row>
    <row r="14" spans="2:2">
      <c r="B14">
        <v>-5839.21</v>
      </c>
    </row>
    <row r="15" spans="2:2">
      <c r="B15">
        <v>-1154.46</v>
      </c>
    </row>
    <row r="16" spans="2:2">
      <c r="B16">
        <v>-16215</v>
      </c>
    </row>
    <row r="17" spans="2:2">
      <c r="B17">
        <v>-250.02</v>
      </c>
    </row>
    <row r="18" spans="2:2">
      <c r="B18">
        <v>-5112.83</v>
      </c>
    </row>
    <row r="19" spans="2:2">
      <c r="B19">
        <v>-548.64</v>
      </c>
    </row>
    <row r="20" spans="2:2">
      <c r="B20">
        <v>-392.55</v>
      </c>
    </row>
    <row r="21" spans="2:2">
      <c r="B21">
        <v>-19946.2</v>
      </c>
    </row>
    <row r="22" spans="2:2">
      <c r="B22">
        <v>-274.44</v>
      </c>
    </row>
    <row r="24" spans="2:2">
      <c r="B24">
        <f>SUM(B3:B23)</f>
        <v>805456.59000000032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BS-03.2023</vt:lpstr>
      <vt:lpstr>SPL&amp;oCI-03.2023</vt:lpstr>
      <vt:lpstr>EQS-03.2022</vt:lpstr>
      <vt:lpstr>CFS-03.2022</vt:lpstr>
      <vt:lpstr>Sheet1</vt:lpstr>
      <vt:lpstr>'BS-03.2023'!Print_Area</vt:lpstr>
      <vt:lpstr>'CFS-03.2022'!Print_Area</vt:lpstr>
      <vt:lpstr>'EQS-03.2022'!Print_Area</vt:lpstr>
      <vt:lpstr>'SPL&amp;oCI-03.2023'!Print_Area</vt:lpstr>
      <vt:lpstr>'BS-03.2023'!Print_Titles</vt:lpstr>
      <vt:lpstr>'SPL&amp;oCI-03.2023'!Print_Titles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S.Paskaleva</dc:creator>
  <cp:lastModifiedBy>Терем </cp:lastModifiedBy>
  <cp:lastPrinted>2023-04-21T14:09:47Z</cp:lastPrinted>
  <dcterms:created xsi:type="dcterms:W3CDTF">2003-02-07T14:36:34Z</dcterms:created>
  <dcterms:modified xsi:type="dcterms:W3CDTF">2023-04-21T14:12:58Z</dcterms:modified>
</cp:coreProperties>
</file>